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uxx\Desktop\desktop file station\Marcau2018 Workplace\Contribution draft\BIO joint contribution\"/>
    </mc:Choice>
  </mc:AlternateContent>
  <bookViews>
    <workbookView xWindow="23100" yWindow="0" windowWidth="28800" windowHeight="12633"/>
  </bookViews>
  <sheets>
    <sheet name="BMS2.1 BIO" sheetId="1" r:id="rId1"/>
    <sheet name="Solution One" sheetId="13" r:id="rId2"/>
    <sheet name="Solution Two" sheetId="12" r:id="rId3"/>
    <sheet name="Solution Three" sheetId="1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4" l="1"/>
  <c r="E50" i="14"/>
  <c r="T40" i="14"/>
  <c r="R40" i="14"/>
  <c r="Q40" i="14"/>
  <c r="P40" i="14"/>
  <c r="U40" i="14" s="1"/>
  <c r="V40" i="14" s="1"/>
  <c r="O40" i="14"/>
  <c r="N40" i="14"/>
  <c r="L40" i="14"/>
  <c r="M40" i="14" s="1"/>
  <c r="I40" i="14"/>
  <c r="G40" i="14"/>
  <c r="E40" i="14"/>
  <c r="T39" i="14"/>
  <c r="R39" i="14"/>
  <c r="Q39" i="14"/>
  <c r="P39" i="14"/>
  <c r="O39" i="14"/>
  <c r="N39" i="14"/>
  <c r="U39" i="14" s="1"/>
  <c r="V39" i="14" s="1"/>
  <c r="I39" i="14"/>
  <c r="G39" i="14"/>
  <c r="E39" i="14"/>
  <c r="L39" i="14" s="1"/>
  <c r="M39" i="14" s="1"/>
  <c r="T38" i="14"/>
  <c r="R38" i="14"/>
  <c r="Q38" i="14"/>
  <c r="P38" i="14"/>
  <c r="O38" i="14"/>
  <c r="N38" i="14"/>
  <c r="U38" i="14" s="1"/>
  <c r="V38" i="14" s="1"/>
  <c r="I38" i="14"/>
  <c r="G38" i="14"/>
  <c r="L38" i="14" s="1"/>
  <c r="M38" i="14" s="1"/>
  <c r="E38" i="14"/>
  <c r="T37" i="14"/>
  <c r="R37" i="14"/>
  <c r="Q37" i="14"/>
  <c r="P37" i="14"/>
  <c r="O37" i="14"/>
  <c r="U37" i="14" s="1"/>
  <c r="V37" i="14" s="1"/>
  <c r="N37" i="14"/>
  <c r="I37" i="14"/>
  <c r="L37" i="14" s="1"/>
  <c r="M37" i="14" s="1"/>
  <c r="G37" i="14"/>
  <c r="E37" i="14"/>
  <c r="T36" i="14"/>
  <c r="R36" i="14"/>
  <c r="Q36" i="14"/>
  <c r="P36" i="14"/>
  <c r="U36" i="14" s="1"/>
  <c r="V36" i="14" s="1"/>
  <c r="O36" i="14"/>
  <c r="N36" i="14"/>
  <c r="L36" i="14"/>
  <c r="M36" i="14" s="1"/>
  <c r="I36" i="14"/>
  <c r="G36" i="14"/>
  <c r="E36" i="14"/>
  <c r="T35" i="14"/>
  <c r="R35" i="14"/>
  <c r="Q35" i="14"/>
  <c r="P35" i="14"/>
  <c r="O35" i="14"/>
  <c r="N35" i="14"/>
  <c r="U35" i="14" s="1"/>
  <c r="V35" i="14" s="1"/>
  <c r="I35" i="14"/>
  <c r="G35" i="14"/>
  <c r="E35" i="14"/>
  <c r="L35" i="14" s="1"/>
  <c r="M35" i="14" s="1"/>
  <c r="T34" i="14"/>
  <c r="R34" i="14"/>
  <c r="Q34" i="14"/>
  <c r="P34" i="14"/>
  <c r="O34" i="14"/>
  <c r="N34" i="14"/>
  <c r="U34" i="14" s="1"/>
  <c r="V34" i="14" s="1"/>
  <c r="I34" i="14"/>
  <c r="G34" i="14"/>
  <c r="L34" i="14" s="1"/>
  <c r="M34" i="14" s="1"/>
  <c r="E34" i="14"/>
  <c r="T33" i="14"/>
  <c r="R33" i="14"/>
  <c r="Q33" i="14"/>
  <c r="P33" i="14"/>
  <c r="O33" i="14"/>
  <c r="U33" i="14" s="1"/>
  <c r="V33" i="14" s="1"/>
  <c r="N33" i="14"/>
  <c r="I33" i="14"/>
  <c r="L33" i="14" s="1"/>
  <c r="M33" i="14" s="1"/>
  <c r="G33" i="14"/>
  <c r="E33" i="14"/>
  <c r="T32" i="14"/>
  <c r="R32" i="14"/>
  <c r="Q32" i="14"/>
  <c r="P32" i="14"/>
  <c r="U32" i="14" s="1"/>
  <c r="V32" i="14" s="1"/>
  <c r="O32" i="14"/>
  <c r="N32" i="14"/>
  <c r="L32" i="14"/>
  <c r="M32" i="14" s="1"/>
  <c r="I32" i="14"/>
  <c r="G32" i="14"/>
  <c r="E32" i="14"/>
  <c r="T31" i="14"/>
  <c r="R31" i="14"/>
  <c r="Q31" i="14"/>
  <c r="P31" i="14"/>
  <c r="O31" i="14"/>
  <c r="N31" i="14"/>
  <c r="U31" i="14" s="1"/>
  <c r="V31" i="14" s="1"/>
  <c r="I31" i="14"/>
  <c r="G31" i="14"/>
  <c r="E31" i="14"/>
  <c r="L31" i="14" s="1"/>
  <c r="M31" i="14" s="1"/>
  <c r="T30" i="14"/>
  <c r="R30" i="14"/>
  <c r="Q30" i="14"/>
  <c r="P30" i="14"/>
  <c r="O30" i="14"/>
  <c r="N30" i="14"/>
  <c r="U30" i="14" s="1"/>
  <c r="V30" i="14" s="1"/>
  <c r="I30" i="14"/>
  <c r="G30" i="14"/>
  <c r="E30" i="14"/>
  <c r="L30" i="14" s="1"/>
  <c r="M30" i="14" s="1"/>
  <c r="T29" i="14"/>
  <c r="R29" i="14"/>
  <c r="Q29" i="14"/>
  <c r="P29" i="14"/>
  <c r="O29" i="14"/>
  <c r="U29" i="14" s="1"/>
  <c r="V29" i="14" s="1"/>
  <c r="N29" i="14"/>
  <c r="I29" i="14"/>
  <c r="L29" i="14" s="1"/>
  <c r="M29" i="14" s="1"/>
  <c r="G29" i="14"/>
  <c r="E29" i="14"/>
  <c r="T28" i="14"/>
  <c r="R28" i="14"/>
  <c r="Q28" i="14"/>
  <c r="P28" i="14"/>
  <c r="U28" i="14" s="1"/>
  <c r="V28" i="14" s="1"/>
  <c r="O28" i="14"/>
  <c r="N28" i="14"/>
  <c r="L28" i="14"/>
  <c r="M28" i="14" s="1"/>
  <c r="I28" i="14"/>
  <c r="G28" i="14"/>
  <c r="E28" i="14"/>
  <c r="T27" i="14"/>
  <c r="R27" i="14"/>
  <c r="Q27" i="14"/>
  <c r="P27" i="14"/>
  <c r="O27" i="14"/>
  <c r="N27" i="14"/>
  <c r="U27" i="14" s="1"/>
  <c r="V27" i="14" s="1"/>
  <c r="I27" i="14"/>
  <c r="G27" i="14"/>
  <c r="E27" i="14"/>
  <c r="L27" i="14" s="1"/>
  <c r="M27" i="14" s="1"/>
  <c r="T26" i="14"/>
  <c r="R26" i="14"/>
  <c r="Q26" i="14"/>
  <c r="P26" i="14"/>
  <c r="O26" i="14"/>
  <c r="N26" i="14"/>
  <c r="U26" i="14" s="1"/>
  <c r="V26" i="14" s="1"/>
  <c r="I26" i="14"/>
  <c r="G26" i="14"/>
  <c r="E26" i="14"/>
  <c r="L26" i="14" s="1"/>
  <c r="M26" i="14" s="1"/>
  <c r="T25" i="14"/>
  <c r="R25" i="14"/>
  <c r="Q25" i="14"/>
  <c r="P25" i="14"/>
  <c r="O25" i="14"/>
  <c r="U25" i="14" s="1"/>
  <c r="V25" i="14" s="1"/>
  <c r="N25" i="14"/>
  <c r="I25" i="14"/>
  <c r="L25" i="14" s="1"/>
  <c r="M25" i="14" s="1"/>
  <c r="G25" i="14"/>
  <c r="E25" i="14"/>
  <c r="T24" i="14"/>
  <c r="R24" i="14"/>
  <c r="Q24" i="14"/>
  <c r="P24" i="14"/>
  <c r="U24" i="14" s="1"/>
  <c r="V24" i="14" s="1"/>
  <c r="O24" i="14"/>
  <c r="N24" i="14"/>
  <c r="L24" i="14"/>
  <c r="M24" i="14" s="1"/>
  <c r="I24" i="14"/>
  <c r="G24" i="14"/>
  <c r="E24" i="14"/>
  <c r="T23" i="14"/>
  <c r="R23" i="14"/>
  <c r="Q23" i="14"/>
  <c r="P23" i="14"/>
  <c r="O23" i="14"/>
  <c r="N23" i="14"/>
  <c r="U23" i="14" s="1"/>
  <c r="V23" i="14" s="1"/>
  <c r="I23" i="14"/>
  <c r="G23" i="14"/>
  <c r="E23" i="14"/>
  <c r="L23" i="14" s="1"/>
  <c r="M23" i="14" s="1"/>
  <c r="T22" i="14"/>
  <c r="R22" i="14"/>
  <c r="Q22" i="14"/>
  <c r="P22" i="14"/>
  <c r="O22" i="14"/>
  <c r="N22" i="14"/>
  <c r="U22" i="14" s="1"/>
  <c r="V22" i="14" s="1"/>
  <c r="I22" i="14"/>
  <c r="G22" i="14"/>
  <c r="E22" i="14"/>
  <c r="L22" i="14" s="1"/>
  <c r="M22" i="14" s="1"/>
  <c r="T21" i="14"/>
  <c r="R21" i="14"/>
  <c r="Q21" i="14"/>
  <c r="P21" i="14"/>
  <c r="O21" i="14"/>
  <c r="U21" i="14" s="1"/>
  <c r="V21" i="14" s="1"/>
  <c r="N21" i="14"/>
  <c r="I21" i="14"/>
  <c r="L21" i="14" s="1"/>
  <c r="M21" i="14" s="1"/>
  <c r="G21" i="14"/>
  <c r="E21" i="14"/>
  <c r="T20" i="14"/>
  <c r="R20" i="14"/>
  <c r="Q20" i="14"/>
  <c r="P20" i="14"/>
  <c r="U20" i="14" s="1"/>
  <c r="V20" i="14" s="1"/>
  <c r="O20" i="14"/>
  <c r="N20" i="14"/>
  <c r="L20" i="14"/>
  <c r="M20" i="14" s="1"/>
  <c r="I20" i="14"/>
  <c r="G20" i="14"/>
  <c r="E20" i="14"/>
  <c r="T19" i="14"/>
  <c r="R19" i="14"/>
  <c r="Q19" i="14"/>
  <c r="P19" i="14"/>
  <c r="O19" i="14"/>
  <c r="N19" i="14"/>
  <c r="U19" i="14" s="1"/>
  <c r="V19" i="14" s="1"/>
  <c r="I19" i="14"/>
  <c r="G19" i="14"/>
  <c r="E19" i="14"/>
  <c r="L19" i="14" s="1"/>
  <c r="M19" i="14" s="1"/>
  <c r="T18" i="14"/>
  <c r="R18" i="14"/>
  <c r="Q18" i="14"/>
  <c r="P18" i="14"/>
  <c r="O18" i="14"/>
  <c r="N18" i="14"/>
  <c r="U18" i="14" s="1"/>
  <c r="V18" i="14" s="1"/>
  <c r="I18" i="14"/>
  <c r="G18" i="14"/>
  <c r="E18" i="14"/>
  <c r="L18" i="14" s="1"/>
  <c r="M18" i="14" s="1"/>
  <c r="N17" i="14"/>
  <c r="U17" i="14" s="1"/>
  <c r="V17" i="14" s="1"/>
  <c r="E17" i="14"/>
  <c r="L17" i="14" s="1"/>
  <c r="M17" i="14" s="1"/>
  <c r="T16" i="14"/>
  <c r="R16" i="14"/>
  <c r="Q16" i="14"/>
  <c r="P16" i="14"/>
  <c r="O16" i="14"/>
  <c r="N16" i="14"/>
  <c r="U16" i="14" s="1"/>
  <c r="V16" i="14" s="1"/>
  <c r="I16" i="14"/>
  <c r="G16" i="14"/>
  <c r="E16" i="14"/>
  <c r="L16" i="14" s="1"/>
  <c r="M16" i="14" s="1"/>
  <c r="N15" i="14"/>
  <c r="U15" i="14" s="1"/>
  <c r="V15" i="14" s="1"/>
  <c r="M15" i="14"/>
  <c r="L15" i="14"/>
  <c r="E15" i="14"/>
  <c r="T14" i="14"/>
  <c r="R14" i="14"/>
  <c r="Q14" i="14"/>
  <c r="P14" i="14"/>
  <c r="U14" i="14" s="1"/>
  <c r="V14" i="14" s="1"/>
  <c r="O14" i="14"/>
  <c r="N14" i="14"/>
  <c r="L14" i="14"/>
  <c r="M14" i="14" s="1"/>
  <c r="I14" i="14"/>
  <c r="G14" i="14"/>
  <c r="E14" i="14"/>
  <c r="V13" i="14"/>
  <c r="U13" i="14"/>
  <c r="N13" i="14"/>
  <c r="L13" i="14"/>
  <c r="M13" i="14" s="1"/>
  <c r="E13" i="14"/>
  <c r="T12" i="14"/>
  <c r="R12" i="14"/>
  <c r="Q12" i="14"/>
  <c r="P12" i="14"/>
  <c r="O12" i="14"/>
  <c r="U12" i="14" s="1"/>
  <c r="V12" i="14" s="1"/>
  <c r="N12" i="14"/>
  <c r="I12" i="14"/>
  <c r="L12" i="14" s="1"/>
  <c r="M12" i="14" s="1"/>
  <c r="G12" i="14"/>
  <c r="E12" i="14"/>
  <c r="U11" i="14"/>
  <c r="V11" i="14" s="1"/>
  <c r="N11" i="14"/>
  <c r="E11" i="14"/>
  <c r="L11" i="14" s="1"/>
  <c r="M11" i="14" s="1"/>
  <c r="T10" i="14"/>
  <c r="R10" i="14"/>
  <c r="Q10" i="14"/>
  <c r="P10" i="14"/>
  <c r="O10" i="14"/>
  <c r="N10" i="14"/>
  <c r="U10" i="14" s="1"/>
  <c r="V10" i="14" s="1"/>
  <c r="I10" i="14"/>
  <c r="G10" i="14"/>
  <c r="E10" i="14"/>
  <c r="L10" i="14" s="1"/>
  <c r="M10" i="14" s="1"/>
  <c r="N9" i="14"/>
  <c r="U9" i="14" s="1"/>
  <c r="V9" i="14" s="1"/>
  <c r="E9" i="14"/>
  <c r="L9" i="14" s="1"/>
  <c r="M9" i="14" s="1"/>
  <c r="V8" i="14"/>
  <c r="U8" i="14"/>
  <c r="N8" i="14"/>
  <c r="L8" i="14"/>
  <c r="M8" i="14" s="1"/>
  <c r="E8" i="14"/>
  <c r="N7" i="14"/>
  <c r="U7" i="14" s="1"/>
  <c r="V7" i="14" s="1"/>
  <c r="E7" i="14"/>
  <c r="L7" i="14" s="1"/>
  <c r="M7" i="14" s="1"/>
  <c r="F50" i="12"/>
  <c r="E50" i="12"/>
  <c r="T40" i="12"/>
  <c r="R40" i="12"/>
  <c r="Q40" i="12"/>
  <c r="P40" i="12"/>
  <c r="U40" i="12" s="1"/>
  <c r="V40" i="12" s="1"/>
  <c r="O40" i="12"/>
  <c r="N40" i="12"/>
  <c r="L40" i="12"/>
  <c r="M40" i="12" s="1"/>
  <c r="I40" i="12"/>
  <c r="G40" i="12"/>
  <c r="E40" i="12"/>
  <c r="T39" i="12"/>
  <c r="R39" i="12"/>
  <c r="Q39" i="12"/>
  <c r="P39" i="12"/>
  <c r="O39" i="12"/>
  <c r="N39" i="12"/>
  <c r="U39" i="12" s="1"/>
  <c r="V39" i="12" s="1"/>
  <c r="I39" i="12"/>
  <c r="G39" i="12"/>
  <c r="E39" i="12"/>
  <c r="L39" i="12" s="1"/>
  <c r="M39" i="12" s="1"/>
  <c r="T38" i="12"/>
  <c r="R38" i="12"/>
  <c r="Q38" i="12"/>
  <c r="P38" i="12"/>
  <c r="O38" i="12"/>
  <c r="N38" i="12"/>
  <c r="U38" i="12" s="1"/>
  <c r="V38" i="12" s="1"/>
  <c r="I38" i="12"/>
  <c r="G38" i="12"/>
  <c r="L38" i="12" s="1"/>
  <c r="M38" i="12" s="1"/>
  <c r="E38" i="12"/>
  <c r="T37" i="12"/>
  <c r="R37" i="12"/>
  <c r="Q37" i="12"/>
  <c r="P37" i="12"/>
  <c r="O37" i="12"/>
  <c r="U37" i="12" s="1"/>
  <c r="V37" i="12" s="1"/>
  <c r="N37" i="12"/>
  <c r="I37" i="12"/>
  <c r="L37" i="12" s="1"/>
  <c r="M37" i="12" s="1"/>
  <c r="G37" i="12"/>
  <c r="E37" i="12"/>
  <c r="T36" i="12"/>
  <c r="R36" i="12"/>
  <c r="Q36" i="12"/>
  <c r="P36" i="12"/>
  <c r="U36" i="12" s="1"/>
  <c r="V36" i="12" s="1"/>
  <c r="O36" i="12"/>
  <c r="N36" i="12"/>
  <c r="L36" i="12"/>
  <c r="M36" i="12" s="1"/>
  <c r="I36" i="12"/>
  <c r="G36" i="12"/>
  <c r="E36" i="12"/>
  <c r="T35" i="12"/>
  <c r="R35" i="12"/>
  <c r="Q35" i="12"/>
  <c r="P35" i="12"/>
  <c r="O35" i="12"/>
  <c r="N35" i="12"/>
  <c r="U35" i="12" s="1"/>
  <c r="V35" i="12" s="1"/>
  <c r="I35" i="12"/>
  <c r="G35" i="12"/>
  <c r="E35" i="12"/>
  <c r="L35" i="12" s="1"/>
  <c r="M35" i="12" s="1"/>
  <c r="T34" i="12"/>
  <c r="R34" i="12"/>
  <c r="Q34" i="12"/>
  <c r="P34" i="12"/>
  <c r="O34" i="12"/>
  <c r="N34" i="12"/>
  <c r="U34" i="12" s="1"/>
  <c r="V34" i="12" s="1"/>
  <c r="I34" i="12"/>
  <c r="G34" i="12"/>
  <c r="L34" i="12" s="1"/>
  <c r="M34" i="12" s="1"/>
  <c r="E34" i="12"/>
  <c r="T33" i="12"/>
  <c r="R33" i="12"/>
  <c r="Q33" i="12"/>
  <c r="P33" i="12"/>
  <c r="O33" i="12"/>
  <c r="U33" i="12" s="1"/>
  <c r="V33" i="12" s="1"/>
  <c r="N33" i="12"/>
  <c r="I33" i="12"/>
  <c r="L33" i="12" s="1"/>
  <c r="M33" i="12" s="1"/>
  <c r="G33" i="12"/>
  <c r="E33" i="12"/>
  <c r="T32" i="12"/>
  <c r="R32" i="12"/>
  <c r="Q32" i="12"/>
  <c r="P32" i="12"/>
  <c r="U32" i="12" s="1"/>
  <c r="V32" i="12" s="1"/>
  <c r="O32" i="12"/>
  <c r="N32" i="12"/>
  <c r="L32" i="12"/>
  <c r="M32" i="12" s="1"/>
  <c r="I32" i="12"/>
  <c r="G32" i="12"/>
  <c r="E32" i="12"/>
  <c r="T31" i="12"/>
  <c r="R31" i="12"/>
  <c r="Q31" i="12"/>
  <c r="P31" i="12"/>
  <c r="O31" i="12"/>
  <c r="N31" i="12"/>
  <c r="U31" i="12" s="1"/>
  <c r="V31" i="12" s="1"/>
  <c r="I31" i="12"/>
  <c r="G31" i="12"/>
  <c r="E31" i="12"/>
  <c r="L31" i="12" s="1"/>
  <c r="M31" i="12" s="1"/>
  <c r="T30" i="12"/>
  <c r="R30" i="12"/>
  <c r="Q30" i="12"/>
  <c r="P30" i="12"/>
  <c r="O30" i="12"/>
  <c r="N30" i="12"/>
  <c r="U30" i="12" s="1"/>
  <c r="V30" i="12" s="1"/>
  <c r="I30" i="12"/>
  <c r="G30" i="12"/>
  <c r="L30" i="12" s="1"/>
  <c r="M30" i="12" s="1"/>
  <c r="E30" i="12"/>
  <c r="T29" i="12"/>
  <c r="R29" i="12"/>
  <c r="Q29" i="12"/>
  <c r="P29" i="12"/>
  <c r="O29" i="12"/>
  <c r="U29" i="12" s="1"/>
  <c r="V29" i="12" s="1"/>
  <c r="N29" i="12"/>
  <c r="I29" i="12"/>
  <c r="L29" i="12" s="1"/>
  <c r="M29" i="12" s="1"/>
  <c r="G29" i="12"/>
  <c r="E29" i="12"/>
  <c r="T28" i="12"/>
  <c r="R28" i="12"/>
  <c r="Q28" i="12"/>
  <c r="P28" i="12"/>
  <c r="U28" i="12" s="1"/>
  <c r="V28" i="12" s="1"/>
  <c r="O28" i="12"/>
  <c r="N28" i="12"/>
  <c r="L28" i="12"/>
  <c r="M28" i="12" s="1"/>
  <c r="I28" i="12"/>
  <c r="G28" i="12"/>
  <c r="E28" i="12"/>
  <c r="T27" i="12"/>
  <c r="R27" i="12"/>
  <c r="Q27" i="12"/>
  <c r="P27" i="12"/>
  <c r="O27" i="12"/>
  <c r="N27" i="12"/>
  <c r="U27" i="12" s="1"/>
  <c r="V27" i="12" s="1"/>
  <c r="I27" i="12"/>
  <c r="G27" i="12"/>
  <c r="E27" i="12"/>
  <c r="L27" i="12" s="1"/>
  <c r="M27" i="12" s="1"/>
  <c r="T26" i="12"/>
  <c r="R26" i="12"/>
  <c r="Q26" i="12"/>
  <c r="P26" i="12"/>
  <c r="O26" i="12"/>
  <c r="N26" i="12"/>
  <c r="U26" i="12" s="1"/>
  <c r="V26" i="12" s="1"/>
  <c r="I26" i="12"/>
  <c r="G26" i="12"/>
  <c r="L26" i="12" s="1"/>
  <c r="M26" i="12" s="1"/>
  <c r="E26" i="12"/>
  <c r="T25" i="12"/>
  <c r="R25" i="12"/>
  <c r="Q25" i="12"/>
  <c r="P25" i="12"/>
  <c r="O25" i="12"/>
  <c r="U25" i="12" s="1"/>
  <c r="V25" i="12" s="1"/>
  <c r="N25" i="12"/>
  <c r="I25" i="12"/>
  <c r="L25" i="12" s="1"/>
  <c r="M25" i="12" s="1"/>
  <c r="G25" i="12"/>
  <c r="E25" i="12"/>
  <c r="T24" i="12"/>
  <c r="R24" i="12"/>
  <c r="Q24" i="12"/>
  <c r="P24" i="12"/>
  <c r="U24" i="12" s="1"/>
  <c r="V24" i="12" s="1"/>
  <c r="O24" i="12"/>
  <c r="N24" i="12"/>
  <c r="L24" i="12"/>
  <c r="M24" i="12" s="1"/>
  <c r="I24" i="12"/>
  <c r="G24" i="12"/>
  <c r="E24" i="12"/>
  <c r="T23" i="12"/>
  <c r="R23" i="12"/>
  <c r="Q23" i="12"/>
  <c r="P23" i="12"/>
  <c r="O23" i="12"/>
  <c r="N23" i="12"/>
  <c r="U23" i="12" s="1"/>
  <c r="V23" i="12" s="1"/>
  <c r="I23" i="12"/>
  <c r="G23" i="12"/>
  <c r="E23" i="12"/>
  <c r="L23" i="12" s="1"/>
  <c r="M23" i="12" s="1"/>
  <c r="T22" i="12"/>
  <c r="R22" i="12"/>
  <c r="Q22" i="12"/>
  <c r="P22" i="12"/>
  <c r="O22" i="12"/>
  <c r="N22" i="12"/>
  <c r="U22" i="12" s="1"/>
  <c r="V22" i="12" s="1"/>
  <c r="I22" i="12"/>
  <c r="G22" i="12"/>
  <c r="L22" i="12" s="1"/>
  <c r="M22" i="12" s="1"/>
  <c r="E22" i="12"/>
  <c r="T21" i="12"/>
  <c r="R21" i="12"/>
  <c r="Q21" i="12"/>
  <c r="P21" i="12"/>
  <c r="O21" i="12"/>
  <c r="U21" i="12" s="1"/>
  <c r="V21" i="12" s="1"/>
  <c r="N21" i="12"/>
  <c r="I21" i="12"/>
  <c r="L21" i="12" s="1"/>
  <c r="M21" i="12" s="1"/>
  <c r="G21" i="12"/>
  <c r="E21" i="12"/>
  <c r="T20" i="12"/>
  <c r="R20" i="12"/>
  <c r="Q20" i="12"/>
  <c r="P20" i="12"/>
  <c r="U20" i="12" s="1"/>
  <c r="V20" i="12" s="1"/>
  <c r="O20" i="12"/>
  <c r="N20" i="12"/>
  <c r="L20" i="12"/>
  <c r="M20" i="12" s="1"/>
  <c r="I20" i="12"/>
  <c r="G20" i="12"/>
  <c r="E20" i="12"/>
  <c r="T19" i="12"/>
  <c r="R19" i="12"/>
  <c r="Q19" i="12"/>
  <c r="P19" i="12"/>
  <c r="O19" i="12"/>
  <c r="N19" i="12"/>
  <c r="U19" i="12" s="1"/>
  <c r="V19" i="12" s="1"/>
  <c r="I19" i="12"/>
  <c r="G19" i="12"/>
  <c r="E19" i="12"/>
  <c r="L19" i="12" s="1"/>
  <c r="M19" i="12" s="1"/>
  <c r="T18" i="12"/>
  <c r="R18" i="12"/>
  <c r="Q18" i="12"/>
  <c r="P18" i="12"/>
  <c r="O18" i="12"/>
  <c r="N18" i="12"/>
  <c r="U18" i="12" s="1"/>
  <c r="V18" i="12" s="1"/>
  <c r="I18" i="12"/>
  <c r="G18" i="12"/>
  <c r="L18" i="12" s="1"/>
  <c r="M18" i="12" s="1"/>
  <c r="E18" i="12"/>
  <c r="N17" i="12"/>
  <c r="U17" i="12" s="1"/>
  <c r="V17" i="12" s="1"/>
  <c r="E17" i="12"/>
  <c r="L17" i="12" s="1"/>
  <c r="M17" i="12" s="1"/>
  <c r="T16" i="12"/>
  <c r="R16" i="12"/>
  <c r="Q16" i="12"/>
  <c r="P16" i="12"/>
  <c r="O16" i="12"/>
  <c r="N16" i="12"/>
  <c r="M16" i="12"/>
  <c r="I16" i="12"/>
  <c r="G16" i="12"/>
  <c r="E16" i="12"/>
  <c r="L16" i="12" s="1"/>
  <c r="N15" i="12"/>
  <c r="U15" i="12" s="1"/>
  <c r="V15" i="12" s="1"/>
  <c r="M15" i="12"/>
  <c r="E15" i="12"/>
  <c r="L15" i="12" s="1"/>
  <c r="T14" i="12"/>
  <c r="R14" i="12"/>
  <c r="Q14" i="12"/>
  <c r="P14" i="12"/>
  <c r="U14" i="12" s="1"/>
  <c r="V14" i="12" s="1"/>
  <c r="O14" i="12"/>
  <c r="N14" i="12"/>
  <c r="L14" i="12"/>
  <c r="M14" i="12" s="1"/>
  <c r="I14" i="12"/>
  <c r="G14" i="12"/>
  <c r="E14" i="12"/>
  <c r="N13" i="12"/>
  <c r="U13" i="12" s="1"/>
  <c r="V13" i="12" s="1"/>
  <c r="L13" i="12"/>
  <c r="M13" i="12" s="1"/>
  <c r="E13" i="12"/>
  <c r="T12" i="12"/>
  <c r="R12" i="12"/>
  <c r="Q12" i="12"/>
  <c r="P12" i="12"/>
  <c r="O12" i="12"/>
  <c r="U12" i="12" s="1"/>
  <c r="V12" i="12" s="1"/>
  <c r="N12" i="12"/>
  <c r="I12" i="12"/>
  <c r="L12" i="12" s="1"/>
  <c r="M12" i="12" s="1"/>
  <c r="G12" i="12"/>
  <c r="E12" i="12"/>
  <c r="U11" i="12"/>
  <c r="V11" i="12" s="1"/>
  <c r="N11" i="12"/>
  <c r="E11" i="12"/>
  <c r="L11" i="12" s="1"/>
  <c r="M11" i="12" s="1"/>
  <c r="T10" i="12"/>
  <c r="R10" i="12"/>
  <c r="Q10" i="12"/>
  <c r="P10" i="12"/>
  <c r="O10" i="12"/>
  <c r="N10" i="12"/>
  <c r="U10" i="12" s="1"/>
  <c r="V10" i="12" s="1"/>
  <c r="I10" i="12"/>
  <c r="G10" i="12"/>
  <c r="L10" i="12" s="1"/>
  <c r="M10" i="12" s="1"/>
  <c r="E10" i="12"/>
  <c r="N9" i="12"/>
  <c r="U9" i="12" s="1"/>
  <c r="V9" i="12" s="1"/>
  <c r="E9" i="12"/>
  <c r="L9" i="12" s="1"/>
  <c r="M9" i="12" s="1"/>
  <c r="V8" i="12"/>
  <c r="N8" i="12"/>
  <c r="U8" i="12" s="1"/>
  <c r="L8" i="12"/>
  <c r="M8" i="12" s="1"/>
  <c r="E8" i="12"/>
  <c r="N7" i="12"/>
  <c r="U7" i="12" s="1"/>
  <c r="V7" i="12" s="1"/>
  <c r="E7" i="12"/>
  <c r="L7" i="12" s="1"/>
  <c r="M7" i="12" s="1"/>
  <c r="U16" i="12" l="1"/>
  <c r="V16" i="12" s="1"/>
  <c r="F50" i="13" l="1"/>
  <c r="E50" i="13"/>
  <c r="T40" i="13"/>
  <c r="R40" i="13"/>
  <c r="Q40" i="13"/>
  <c r="P40" i="13"/>
  <c r="U40" i="13" s="1"/>
  <c r="V40" i="13" s="1"/>
  <c r="O40" i="13"/>
  <c r="N40" i="13"/>
  <c r="L40" i="13"/>
  <c r="M40" i="13" s="1"/>
  <c r="I40" i="13"/>
  <c r="G40" i="13"/>
  <c r="E40" i="13"/>
  <c r="T39" i="13"/>
  <c r="R39" i="13"/>
  <c r="Q39" i="13"/>
  <c r="P39" i="13"/>
  <c r="U39" i="13" s="1"/>
  <c r="V39" i="13" s="1"/>
  <c r="O39" i="13"/>
  <c r="N39" i="13"/>
  <c r="I39" i="13"/>
  <c r="G39" i="13"/>
  <c r="E39" i="13"/>
  <c r="L39" i="13" s="1"/>
  <c r="M39" i="13" s="1"/>
  <c r="T38" i="13"/>
  <c r="R38" i="13"/>
  <c r="Q38" i="13"/>
  <c r="P38" i="13"/>
  <c r="O38" i="13"/>
  <c r="N38" i="13"/>
  <c r="U38" i="13" s="1"/>
  <c r="V38" i="13" s="1"/>
  <c r="I38" i="13"/>
  <c r="G38" i="13"/>
  <c r="E38" i="13"/>
  <c r="L38" i="13" s="1"/>
  <c r="M38" i="13" s="1"/>
  <c r="T37" i="13"/>
  <c r="R37" i="13"/>
  <c r="Q37" i="13"/>
  <c r="P37" i="13"/>
  <c r="O37" i="13"/>
  <c r="N37" i="13"/>
  <c r="U37" i="13" s="1"/>
  <c r="V37" i="13" s="1"/>
  <c r="I37" i="13"/>
  <c r="G37" i="13"/>
  <c r="E37" i="13"/>
  <c r="L37" i="13" s="1"/>
  <c r="M37" i="13" s="1"/>
  <c r="T36" i="13"/>
  <c r="R36" i="13"/>
  <c r="Q36" i="13"/>
  <c r="P36" i="13"/>
  <c r="U36" i="13" s="1"/>
  <c r="V36" i="13" s="1"/>
  <c r="O36" i="13"/>
  <c r="N36" i="13"/>
  <c r="L36" i="13"/>
  <c r="M36" i="13" s="1"/>
  <c r="I36" i="13"/>
  <c r="G36" i="13"/>
  <c r="E36" i="13"/>
  <c r="T35" i="13"/>
  <c r="R35" i="13"/>
  <c r="Q35" i="13"/>
  <c r="P35" i="13"/>
  <c r="O35" i="13"/>
  <c r="N35" i="13"/>
  <c r="U35" i="13" s="1"/>
  <c r="V35" i="13" s="1"/>
  <c r="I35" i="13"/>
  <c r="G35" i="13"/>
  <c r="E35" i="13"/>
  <c r="L35" i="13" s="1"/>
  <c r="M35" i="13" s="1"/>
  <c r="T34" i="13"/>
  <c r="R34" i="13"/>
  <c r="Q34" i="13"/>
  <c r="P34" i="13"/>
  <c r="O34" i="13"/>
  <c r="N34" i="13"/>
  <c r="U34" i="13" s="1"/>
  <c r="V34" i="13" s="1"/>
  <c r="I34" i="13"/>
  <c r="G34" i="13"/>
  <c r="E34" i="13"/>
  <c r="L34" i="13" s="1"/>
  <c r="M34" i="13" s="1"/>
  <c r="T33" i="13"/>
  <c r="R33" i="13"/>
  <c r="Q33" i="13"/>
  <c r="P33" i="13"/>
  <c r="O33" i="13"/>
  <c r="U33" i="13" s="1"/>
  <c r="V33" i="13" s="1"/>
  <c r="N33" i="13"/>
  <c r="I33" i="13"/>
  <c r="L33" i="13" s="1"/>
  <c r="M33" i="13" s="1"/>
  <c r="G33" i="13"/>
  <c r="E33" i="13"/>
  <c r="T32" i="13"/>
  <c r="R32" i="13"/>
  <c r="Q32" i="13"/>
  <c r="P32" i="13"/>
  <c r="U32" i="13" s="1"/>
  <c r="V32" i="13" s="1"/>
  <c r="O32" i="13"/>
  <c r="N32" i="13"/>
  <c r="L32" i="13"/>
  <c r="M32" i="13" s="1"/>
  <c r="I32" i="13"/>
  <c r="G32" i="13"/>
  <c r="E32" i="13"/>
  <c r="T31" i="13"/>
  <c r="R31" i="13"/>
  <c r="Q31" i="13"/>
  <c r="P31" i="13"/>
  <c r="O31" i="13"/>
  <c r="N31" i="13"/>
  <c r="U31" i="13" s="1"/>
  <c r="V31" i="13" s="1"/>
  <c r="I31" i="13"/>
  <c r="G31" i="13"/>
  <c r="E31" i="13"/>
  <c r="L31" i="13" s="1"/>
  <c r="M31" i="13" s="1"/>
  <c r="T30" i="13"/>
  <c r="R30" i="13"/>
  <c r="Q30" i="13"/>
  <c r="P30" i="13"/>
  <c r="O30" i="13"/>
  <c r="N30" i="13"/>
  <c r="U30" i="13" s="1"/>
  <c r="V30" i="13" s="1"/>
  <c r="I30" i="13"/>
  <c r="G30" i="13"/>
  <c r="E30" i="13"/>
  <c r="L30" i="13" s="1"/>
  <c r="M30" i="13" s="1"/>
  <c r="T29" i="13"/>
  <c r="R29" i="13"/>
  <c r="Q29" i="13"/>
  <c r="P29" i="13"/>
  <c r="O29" i="13"/>
  <c r="U29" i="13" s="1"/>
  <c r="V29" i="13" s="1"/>
  <c r="N29" i="13"/>
  <c r="I29" i="13"/>
  <c r="L29" i="13" s="1"/>
  <c r="M29" i="13" s="1"/>
  <c r="G29" i="13"/>
  <c r="E29" i="13"/>
  <c r="T28" i="13"/>
  <c r="R28" i="13"/>
  <c r="Q28" i="13"/>
  <c r="P28" i="13"/>
  <c r="U28" i="13" s="1"/>
  <c r="V28" i="13" s="1"/>
  <c r="O28" i="13"/>
  <c r="N28" i="13"/>
  <c r="L28" i="13"/>
  <c r="M28" i="13" s="1"/>
  <c r="I28" i="13"/>
  <c r="G28" i="13"/>
  <c r="E28" i="13"/>
  <c r="T27" i="13"/>
  <c r="R27" i="13"/>
  <c r="Q27" i="13"/>
  <c r="P27" i="13"/>
  <c r="O27" i="13"/>
  <c r="N27" i="13"/>
  <c r="U27" i="13" s="1"/>
  <c r="V27" i="13" s="1"/>
  <c r="I27" i="13"/>
  <c r="G27" i="13"/>
  <c r="E27" i="13"/>
  <c r="L27" i="13" s="1"/>
  <c r="M27" i="13" s="1"/>
  <c r="T26" i="13"/>
  <c r="R26" i="13"/>
  <c r="Q26" i="13"/>
  <c r="P26" i="13"/>
  <c r="O26" i="13"/>
  <c r="N26" i="13"/>
  <c r="U26" i="13" s="1"/>
  <c r="V26" i="13" s="1"/>
  <c r="I26" i="13"/>
  <c r="G26" i="13"/>
  <c r="E26" i="13"/>
  <c r="L26" i="13" s="1"/>
  <c r="M26" i="13" s="1"/>
  <c r="T25" i="13"/>
  <c r="R25" i="13"/>
  <c r="Q25" i="13"/>
  <c r="P25" i="13"/>
  <c r="O25" i="13"/>
  <c r="U25" i="13" s="1"/>
  <c r="V25" i="13" s="1"/>
  <c r="N25" i="13"/>
  <c r="I25" i="13"/>
  <c r="L25" i="13" s="1"/>
  <c r="M25" i="13" s="1"/>
  <c r="G25" i="13"/>
  <c r="E25" i="13"/>
  <c r="T24" i="13"/>
  <c r="R24" i="13"/>
  <c r="Q24" i="13"/>
  <c r="P24" i="13"/>
  <c r="U24" i="13" s="1"/>
  <c r="V24" i="13" s="1"/>
  <c r="O24" i="13"/>
  <c r="N24" i="13"/>
  <c r="L24" i="13"/>
  <c r="M24" i="13" s="1"/>
  <c r="I24" i="13"/>
  <c r="G24" i="13"/>
  <c r="E24" i="13"/>
  <c r="T23" i="13"/>
  <c r="R23" i="13"/>
  <c r="Q23" i="13"/>
  <c r="P23" i="13"/>
  <c r="O23" i="13"/>
  <c r="N23" i="13"/>
  <c r="U23" i="13" s="1"/>
  <c r="V23" i="13" s="1"/>
  <c r="I23" i="13"/>
  <c r="G23" i="13"/>
  <c r="E23" i="13"/>
  <c r="L23" i="13" s="1"/>
  <c r="M23" i="13" s="1"/>
  <c r="T22" i="13"/>
  <c r="R22" i="13"/>
  <c r="Q22" i="13"/>
  <c r="P22" i="13"/>
  <c r="O22" i="13"/>
  <c r="N22" i="13"/>
  <c r="U22" i="13" s="1"/>
  <c r="V22" i="13" s="1"/>
  <c r="I22" i="13"/>
  <c r="G22" i="13"/>
  <c r="E22" i="13"/>
  <c r="L22" i="13" s="1"/>
  <c r="M22" i="13" s="1"/>
  <c r="T21" i="13"/>
  <c r="R21" i="13"/>
  <c r="Q21" i="13"/>
  <c r="P21" i="13"/>
  <c r="O21" i="13"/>
  <c r="U21" i="13" s="1"/>
  <c r="V21" i="13" s="1"/>
  <c r="N21" i="13"/>
  <c r="I21" i="13"/>
  <c r="L21" i="13" s="1"/>
  <c r="M21" i="13" s="1"/>
  <c r="G21" i="13"/>
  <c r="E21" i="13"/>
  <c r="T20" i="13"/>
  <c r="R20" i="13"/>
  <c r="Q20" i="13"/>
  <c r="P20" i="13"/>
  <c r="U20" i="13" s="1"/>
  <c r="V20" i="13" s="1"/>
  <c r="O20" i="13"/>
  <c r="N20" i="13"/>
  <c r="L20" i="13"/>
  <c r="M20" i="13" s="1"/>
  <c r="I20" i="13"/>
  <c r="G20" i="13"/>
  <c r="E20" i="13"/>
  <c r="T19" i="13"/>
  <c r="R19" i="13"/>
  <c r="Q19" i="13"/>
  <c r="P19" i="13"/>
  <c r="O19" i="13"/>
  <c r="N19" i="13"/>
  <c r="U19" i="13" s="1"/>
  <c r="V19" i="13" s="1"/>
  <c r="I19" i="13"/>
  <c r="G19" i="13"/>
  <c r="E19" i="13"/>
  <c r="L19" i="13" s="1"/>
  <c r="M19" i="13" s="1"/>
  <c r="T18" i="13"/>
  <c r="R18" i="13"/>
  <c r="Q18" i="13"/>
  <c r="P18" i="13"/>
  <c r="O18" i="13"/>
  <c r="N18" i="13"/>
  <c r="U18" i="13" s="1"/>
  <c r="V18" i="13" s="1"/>
  <c r="I18" i="13"/>
  <c r="G18" i="13"/>
  <c r="E18" i="13"/>
  <c r="L18" i="13" s="1"/>
  <c r="M18" i="13" s="1"/>
  <c r="N17" i="13"/>
  <c r="U17" i="13" s="1"/>
  <c r="V17" i="13" s="1"/>
  <c r="E17" i="13"/>
  <c r="L17" i="13" s="1"/>
  <c r="M17" i="13" s="1"/>
  <c r="T16" i="13"/>
  <c r="R16" i="13"/>
  <c r="Q16" i="13"/>
  <c r="P16" i="13"/>
  <c r="O16" i="13"/>
  <c r="N16" i="13"/>
  <c r="U16" i="13" s="1"/>
  <c r="V16" i="13" s="1"/>
  <c r="I16" i="13"/>
  <c r="G16" i="13"/>
  <c r="E16" i="13"/>
  <c r="L16" i="13" s="1"/>
  <c r="M16" i="13" s="1"/>
  <c r="N15" i="13"/>
  <c r="U15" i="13" s="1"/>
  <c r="V15" i="13" s="1"/>
  <c r="E15" i="13"/>
  <c r="L15" i="13" s="1"/>
  <c r="M15" i="13" s="1"/>
  <c r="T14" i="13"/>
  <c r="R14" i="13"/>
  <c r="Q14" i="13"/>
  <c r="P14" i="13"/>
  <c r="U14" i="13" s="1"/>
  <c r="V14" i="13" s="1"/>
  <c r="O14" i="13"/>
  <c r="N14" i="13"/>
  <c r="L14" i="13"/>
  <c r="M14" i="13" s="1"/>
  <c r="I14" i="13"/>
  <c r="G14" i="13"/>
  <c r="E14" i="13"/>
  <c r="N13" i="13"/>
  <c r="U13" i="13" s="1"/>
  <c r="V13" i="13" s="1"/>
  <c r="L13" i="13"/>
  <c r="M13" i="13" s="1"/>
  <c r="E13" i="13"/>
  <c r="T12" i="13"/>
  <c r="R12" i="13"/>
  <c r="Q12" i="13"/>
  <c r="P12" i="13"/>
  <c r="O12" i="13"/>
  <c r="U12" i="13" s="1"/>
  <c r="V12" i="13" s="1"/>
  <c r="N12" i="13"/>
  <c r="I12" i="13"/>
  <c r="L12" i="13" s="1"/>
  <c r="M12" i="13" s="1"/>
  <c r="G12" i="13"/>
  <c r="E12" i="13"/>
  <c r="U11" i="13"/>
  <c r="V11" i="13" s="1"/>
  <c r="N11" i="13"/>
  <c r="E11" i="13"/>
  <c r="L11" i="13" s="1"/>
  <c r="M11" i="13" s="1"/>
  <c r="T10" i="13"/>
  <c r="R10" i="13"/>
  <c r="Q10" i="13"/>
  <c r="P10" i="13"/>
  <c r="O10" i="13"/>
  <c r="N10" i="13"/>
  <c r="U10" i="13" s="1"/>
  <c r="V10" i="13" s="1"/>
  <c r="I10" i="13"/>
  <c r="G10" i="13"/>
  <c r="L10" i="13" s="1"/>
  <c r="M10" i="13" s="1"/>
  <c r="E10" i="13"/>
  <c r="N9" i="13"/>
  <c r="U9" i="13" s="1"/>
  <c r="V9" i="13" s="1"/>
  <c r="E9" i="13"/>
  <c r="L9" i="13" s="1"/>
  <c r="M9" i="13" s="1"/>
  <c r="N8" i="13"/>
  <c r="U8" i="13" s="1"/>
  <c r="V8" i="13" s="1"/>
  <c r="L8" i="13"/>
  <c r="M8" i="13" s="1"/>
  <c r="E8" i="13"/>
  <c r="N7" i="13"/>
  <c r="U7" i="13" s="1"/>
  <c r="V7" i="13" s="1"/>
  <c r="E7" i="13"/>
  <c r="L7" i="13" s="1"/>
  <c r="M7" i="13" s="1"/>
  <c r="V40" i="1" l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F50" i="1"/>
  <c r="E50" i="1" l="1"/>
  <c r="E7" i="1"/>
  <c r="O38" i="1"/>
  <c r="N38" i="1"/>
  <c r="T40" i="1"/>
  <c r="R40" i="1"/>
  <c r="Q40" i="1"/>
  <c r="P40" i="1"/>
  <c r="O40" i="1"/>
  <c r="N40" i="1"/>
  <c r="T39" i="1"/>
  <c r="R39" i="1"/>
  <c r="Q39" i="1"/>
  <c r="P39" i="1"/>
  <c r="O39" i="1"/>
  <c r="N39" i="1"/>
  <c r="T38" i="1"/>
  <c r="R38" i="1"/>
  <c r="Q38" i="1"/>
  <c r="P38" i="1"/>
  <c r="U38" i="1" s="1"/>
  <c r="T37" i="1"/>
  <c r="R37" i="1"/>
  <c r="Q37" i="1"/>
  <c r="P37" i="1"/>
  <c r="O37" i="1"/>
  <c r="N37" i="1"/>
  <c r="T36" i="1"/>
  <c r="R36" i="1"/>
  <c r="Q36" i="1"/>
  <c r="P36" i="1"/>
  <c r="O36" i="1"/>
  <c r="N36" i="1"/>
  <c r="T35" i="1"/>
  <c r="R35" i="1"/>
  <c r="Q35" i="1"/>
  <c r="P35" i="1"/>
  <c r="O35" i="1"/>
  <c r="N35" i="1"/>
  <c r="T34" i="1"/>
  <c r="R34" i="1"/>
  <c r="Q34" i="1"/>
  <c r="P34" i="1"/>
  <c r="O34" i="1"/>
  <c r="U34" i="1" s="1"/>
  <c r="N34" i="1"/>
  <c r="T33" i="1"/>
  <c r="R33" i="1"/>
  <c r="Q33" i="1"/>
  <c r="P33" i="1"/>
  <c r="O33" i="1"/>
  <c r="N33" i="1"/>
  <c r="T32" i="1"/>
  <c r="R32" i="1"/>
  <c r="Q32" i="1"/>
  <c r="P32" i="1"/>
  <c r="O32" i="1"/>
  <c r="N32" i="1"/>
  <c r="T31" i="1"/>
  <c r="R31" i="1"/>
  <c r="Q31" i="1"/>
  <c r="P31" i="1"/>
  <c r="O31" i="1"/>
  <c r="N31" i="1"/>
  <c r="T30" i="1"/>
  <c r="R30" i="1"/>
  <c r="Q30" i="1"/>
  <c r="P30" i="1"/>
  <c r="O30" i="1"/>
  <c r="U30" i="1" s="1"/>
  <c r="N30" i="1"/>
  <c r="T29" i="1"/>
  <c r="R29" i="1"/>
  <c r="Q29" i="1"/>
  <c r="P29" i="1"/>
  <c r="O29" i="1"/>
  <c r="N29" i="1"/>
  <c r="T28" i="1"/>
  <c r="R28" i="1"/>
  <c r="Q28" i="1"/>
  <c r="P28" i="1"/>
  <c r="O28" i="1"/>
  <c r="N28" i="1"/>
  <c r="T27" i="1"/>
  <c r="R27" i="1"/>
  <c r="Q27" i="1"/>
  <c r="P27" i="1"/>
  <c r="O27" i="1"/>
  <c r="N27" i="1"/>
  <c r="T26" i="1"/>
  <c r="R26" i="1"/>
  <c r="Q26" i="1"/>
  <c r="P26" i="1"/>
  <c r="O26" i="1"/>
  <c r="U26" i="1" s="1"/>
  <c r="N26" i="1"/>
  <c r="T25" i="1"/>
  <c r="R25" i="1"/>
  <c r="Q25" i="1"/>
  <c r="P25" i="1"/>
  <c r="O25" i="1"/>
  <c r="N25" i="1"/>
  <c r="T24" i="1"/>
  <c r="R24" i="1"/>
  <c r="Q24" i="1"/>
  <c r="P24" i="1"/>
  <c r="O24" i="1"/>
  <c r="N24" i="1"/>
  <c r="T23" i="1"/>
  <c r="R23" i="1"/>
  <c r="Q23" i="1"/>
  <c r="P23" i="1"/>
  <c r="O23" i="1"/>
  <c r="N23" i="1"/>
  <c r="T22" i="1"/>
  <c r="R22" i="1"/>
  <c r="Q22" i="1"/>
  <c r="P22" i="1"/>
  <c r="O22" i="1"/>
  <c r="U22" i="1" s="1"/>
  <c r="N22" i="1"/>
  <c r="T21" i="1"/>
  <c r="R21" i="1"/>
  <c r="Q21" i="1"/>
  <c r="P21" i="1"/>
  <c r="O21" i="1"/>
  <c r="N21" i="1"/>
  <c r="T20" i="1"/>
  <c r="R20" i="1"/>
  <c r="Q20" i="1"/>
  <c r="P20" i="1"/>
  <c r="O20" i="1"/>
  <c r="N20" i="1"/>
  <c r="T19" i="1"/>
  <c r="R19" i="1"/>
  <c r="Q19" i="1"/>
  <c r="P19" i="1"/>
  <c r="O19" i="1"/>
  <c r="N19" i="1"/>
  <c r="T18" i="1"/>
  <c r="R18" i="1"/>
  <c r="Q18" i="1"/>
  <c r="P18" i="1"/>
  <c r="O18" i="1"/>
  <c r="U18" i="1" s="1"/>
  <c r="N18" i="1"/>
  <c r="T17" i="1"/>
  <c r="R17" i="1"/>
  <c r="Q17" i="1"/>
  <c r="P17" i="1"/>
  <c r="O17" i="1"/>
  <c r="N17" i="1"/>
  <c r="T16" i="1"/>
  <c r="R16" i="1"/>
  <c r="Q16" i="1"/>
  <c r="P16" i="1"/>
  <c r="O16" i="1"/>
  <c r="N16" i="1"/>
  <c r="T15" i="1"/>
  <c r="R15" i="1"/>
  <c r="Q15" i="1"/>
  <c r="P15" i="1"/>
  <c r="O15" i="1"/>
  <c r="N15" i="1"/>
  <c r="T14" i="1"/>
  <c r="R14" i="1"/>
  <c r="Q14" i="1"/>
  <c r="P14" i="1"/>
  <c r="O14" i="1"/>
  <c r="U14" i="1" s="1"/>
  <c r="N14" i="1"/>
  <c r="T13" i="1"/>
  <c r="R13" i="1"/>
  <c r="Q13" i="1"/>
  <c r="P13" i="1"/>
  <c r="O13" i="1"/>
  <c r="N13" i="1"/>
  <c r="T12" i="1"/>
  <c r="R12" i="1"/>
  <c r="Q12" i="1"/>
  <c r="P12" i="1"/>
  <c r="O12" i="1"/>
  <c r="N12" i="1"/>
  <c r="T11" i="1"/>
  <c r="R11" i="1"/>
  <c r="Q11" i="1"/>
  <c r="P11" i="1"/>
  <c r="O11" i="1"/>
  <c r="N11" i="1"/>
  <c r="T10" i="1"/>
  <c r="R10" i="1"/>
  <c r="Q10" i="1"/>
  <c r="P10" i="1"/>
  <c r="O10" i="1"/>
  <c r="U10" i="1" s="1"/>
  <c r="N10" i="1"/>
  <c r="T9" i="1"/>
  <c r="R9" i="1"/>
  <c r="Q9" i="1"/>
  <c r="P9" i="1"/>
  <c r="O9" i="1"/>
  <c r="N9" i="1"/>
  <c r="T8" i="1"/>
  <c r="R8" i="1"/>
  <c r="Q8" i="1"/>
  <c r="P8" i="1"/>
  <c r="O8" i="1"/>
  <c r="N8" i="1"/>
  <c r="I40" i="1"/>
  <c r="G40" i="1"/>
  <c r="E40" i="1"/>
  <c r="L40" i="1" s="1"/>
  <c r="I39" i="1"/>
  <c r="G39" i="1"/>
  <c r="E39" i="1"/>
  <c r="L39" i="1" s="1"/>
  <c r="I38" i="1"/>
  <c r="G38" i="1"/>
  <c r="E38" i="1"/>
  <c r="I37" i="1"/>
  <c r="G37" i="1"/>
  <c r="E37" i="1"/>
  <c r="I36" i="1"/>
  <c r="G36" i="1"/>
  <c r="E36" i="1"/>
  <c r="L36" i="1" s="1"/>
  <c r="I35" i="1"/>
  <c r="G35" i="1"/>
  <c r="E35" i="1"/>
  <c r="L35" i="1" s="1"/>
  <c r="I34" i="1"/>
  <c r="G34" i="1"/>
  <c r="E34" i="1"/>
  <c r="I33" i="1"/>
  <c r="G33" i="1"/>
  <c r="E33" i="1"/>
  <c r="I32" i="1"/>
  <c r="G32" i="1"/>
  <c r="E32" i="1"/>
  <c r="L32" i="1" s="1"/>
  <c r="I31" i="1"/>
  <c r="G31" i="1"/>
  <c r="E31" i="1"/>
  <c r="L31" i="1" s="1"/>
  <c r="I30" i="1"/>
  <c r="G30" i="1"/>
  <c r="E30" i="1"/>
  <c r="I29" i="1"/>
  <c r="G29" i="1"/>
  <c r="E29" i="1"/>
  <c r="I28" i="1"/>
  <c r="G28" i="1"/>
  <c r="E28" i="1"/>
  <c r="L28" i="1" s="1"/>
  <c r="I27" i="1"/>
  <c r="G27" i="1"/>
  <c r="E27" i="1"/>
  <c r="L27" i="1" s="1"/>
  <c r="I26" i="1"/>
  <c r="G26" i="1"/>
  <c r="E26" i="1"/>
  <c r="I25" i="1"/>
  <c r="G25" i="1"/>
  <c r="E25" i="1"/>
  <c r="I24" i="1"/>
  <c r="G24" i="1"/>
  <c r="E24" i="1"/>
  <c r="L24" i="1" s="1"/>
  <c r="I23" i="1"/>
  <c r="G23" i="1"/>
  <c r="E23" i="1"/>
  <c r="L23" i="1" s="1"/>
  <c r="I22" i="1"/>
  <c r="G22" i="1"/>
  <c r="E22" i="1"/>
  <c r="I21" i="1"/>
  <c r="G21" i="1"/>
  <c r="E21" i="1"/>
  <c r="I20" i="1"/>
  <c r="G20" i="1"/>
  <c r="E20" i="1"/>
  <c r="L20" i="1" s="1"/>
  <c r="I19" i="1"/>
  <c r="G19" i="1"/>
  <c r="E19" i="1"/>
  <c r="L19" i="1" s="1"/>
  <c r="I18" i="1"/>
  <c r="G18" i="1"/>
  <c r="E18" i="1"/>
  <c r="I17" i="1"/>
  <c r="G17" i="1"/>
  <c r="E17" i="1"/>
  <c r="I16" i="1"/>
  <c r="G16" i="1"/>
  <c r="E16" i="1"/>
  <c r="L16" i="1" s="1"/>
  <c r="I15" i="1"/>
  <c r="G15" i="1"/>
  <c r="E15" i="1"/>
  <c r="L15" i="1" s="1"/>
  <c r="I14" i="1"/>
  <c r="G14" i="1"/>
  <c r="E14" i="1"/>
  <c r="I13" i="1"/>
  <c r="G13" i="1"/>
  <c r="E13" i="1"/>
  <c r="I12" i="1"/>
  <c r="G12" i="1"/>
  <c r="E12" i="1"/>
  <c r="L12" i="1" s="1"/>
  <c r="I11" i="1"/>
  <c r="G11" i="1"/>
  <c r="E11" i="1"/>
  <c r="L11" i="1" s="1"/>
  <c r="I10" i="1"/>
  <c r="G10" i="1"/>
  <c r="E10" i="1"/>
  <c r="I9" i="1"/>
  <c r="G9" i="1"/>
  <c r="E9" i="1"/>
  <c r="I8" i="1"/>
  <c r="G8" i="1"/>
  <c r="E8" i="1"/>
  <c r="L8" i="1" s="1"/>
  <c r="U7" i="1"/>
  <c r="T7" i="1"/>
  <c r="R7" i="1"/>
  <c r="Q7" i="1"/>
  <c r="P7" i="1"/>
  <c r="O7" i="1"/>
  <c r="N7" i="1"/>
  <c r="I7" i="1"/>
  <c r="G7" i="1"/>
  <c r="L7" i="1"/>
  <c r="U9" i="1" l="1"/>
  <c r="U13" i="1"/>
  <c r="U17" i="1"/>
  <c r="U21" i="1"/>
  <c r="U25" i="1"/>
  <c r="U29" i="1"/>
  <c r="U33" i="1"/>
  <c r="U37" i="1"/>
  <c r="L10" i="1"/>
  <c r="L14" i="1"/>
  <c r="L18" i="1"/>
  <c r="L22" i="1"/>
  <c r="L26" i="1"/>
  <c r="L30" i="1"/>
  <c r="L34" i="1"/>
  <c r="L38" i="1"/>
  <c r="U39" i="1"/>
  <c r="U40" i="1"/>
  <c r="L9" i="1"/>
  <c r="L13" i="1"/>
  <c r="L17" i="1"/>
  <c r="L21" i="1"/>
  <c r="L25" i="1"/>
  <c r="L29" i="1"/>
  <c r="L33" i="1"/>
  <c r="L37" i="1"/>
  <c r="U8" i="1"/>
  <c r="U11" i="1"/>
  <c r="U12" i="1"/>
  <c r="U15" i="1"/>
  <c r="U16" i="1"/>
  <c r="U19" i="1"/>
  <c r="U20" i="1"/>
  <c r="U23" i="1"/>
  <c r="U24" i="1"/>
  <c r="U27" i="1"/>
  <c r="U28" i="1"/>
  <c r="U31" i="1"/>
  <c r="U32" i="1"/>
  <c r="U35" i="1"/>
  <c r="U36" i="1"/>
</calcChain>
</file>

<file path=xl/sharedStrings.xml><?xml version="1.0" encoding="utf-8"?>
<sst xmlns="http://schemas.openxmlformats.org/spreadsheetml/2006/main" count="112" uniqueCount="15">
  <si>
    <t>Width</t>
  </si>
  <si>
    <t>Height</t>
  </si>
  <si>
    <t>L0&amp;L1 Pred</t>
  </si>
  <si>
    <t>Gradient</t>
  </si>
  <si>
    <t>Correlation</t>
  </si>
  <si>
    <t>Summation</t>
  </si>
  <si>
    <t>Motion refinement</t>
  </si>
  <si>
    <t>Total</t>
  </si>
  <si>
    <t>Early termination</t>
  </si>
  <si>
    <t>Percentage to 4x4 bi-pred</t>
  </si>
  <si>
    <t>Final bi-pred</t>
  </si>
  <si>
    <t>Mul</t>
  </si>
  <si>
    <t>Add</t>
  </si>
  <si>
    <t>BIO</t>
  </si>
  <si>
    <t>Regular bi-pred in worst-case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</si>
</sst>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2" xfId="1" applyFont="1" applyBorder="1"/>
    <xf numFmtId="164" fontId="0" fillId="0" borderId="1" xfId="0" applyNumberFormat="1" applyFill="1" applyBorder="1" applyAlignment="1">
      <alignment horizontal="right" vertical="center"/>
    </xf>
    <xf numFmtId="0" fontId="0" fillId="0" borderId="2" xfId="0" applyFill="1" applyBorder="1"/>
    <xf numFmtId="164" fontId="0" fillId="0" borderId="3" xfId="0" applyNumberFormat="1" applyFill="1" applyBorder="1"/>
    <xf numFmtId="164" fontId="0" fillId="0" borderId="2" xfId="0" applyNumberFormat="1" applyFill="1" applyBorder="1"/>
    <xf numFmtId="9" fontId="0" fillId="0" borderId="2" xfId="1" applyFont="1" applyFill="1" applyBorder="1"/>
    <xf numFmtId="9" fontId="2" fillId="0" borderId="2" xfId="1" applyFont="1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1" fillId="0" borderId="2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abSelected="1" topLeftCell="B1" zoomScale="70" zoomScaleNormal="70" workbookViewId="0">
      <selection activeCell="AB16" sqref="AB1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2" t="s">
        <v>0</v>
      </c>
      <c r="D5" s="22" t="s">
        <v>1</v>
      </c>
      <c r="E5" s="19" t="s">
        <v>11</v>
      </c>
      <c r="F5" s="20"/>
      <c r="G5" s="20"/>
      <c r="H5" s="20"/>
      <c r="I5" s="20"/>
      <c r="J5" s="20"/>
      <c r="K5" s="20"/>
      <c r="L5" s="20"/>
      <c r="M5" s="21"/>
      <c r="N5" s="19" t="s">
        <v>12</v>
      </c>
      <c r="O5" s="20"/>
      <c r="P5" s="20"/>
      <c r="Q5" s="20"/>
      <c r="R5" s="20"/>
      <c r="S5" s="20"/>
      <c r="T5" s="20"/>
      <c r="U5" s="20"/>
      <c r="V5" s="21"/>
    </row>
    <row r="6" spans="2:22" ht="43" x14ac:dyDescent="0.5">
      <c r="C6" s="23"/>
      <c r="D6" s="23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4" t="s">
        <v>13</v>
      </c>
      <c r="C7" s="1">
        <v>4</v>
      </c>
      <c r="D7" s="1">
        <v>4</v>
      </c>
      <c r="E7" s="5">
        <f>(((C7+4)*(D7+4+7)*8+(D7+4)*(C7+4)*8)*2)/C7/D7</f>
        <v>184</v>
      </c>
      <c r="F7" s="4">
        <v>0</v>
      </c>
      <c r="G7" s="4">
        <f>(C7+2)*(D7+2)*5/C7/D7</f>
        <v>11.25</v>
      </c>
      <c r="H7" s="4">
        <v>0</v>
      </c>
      <c r="I7" s="4">
        <f>(C7/4)*(D7/4)/C7/D7</f>
        <v>6.25E-2</v>
      </c>
      <c r="J7" s="4">
        <v>2</v>
      </c>
      <c r="K7" s="4">
        <v>0</v>
      </c>
      <c r="L7" s="4">
        <f>SUM(E7:K7)</f>
        <v>197.3125</v>
      </c>
      <c r="M7" s="12">
        <f>L7/$E$50</f>
        <v>3.2885416666666667</v>
      </c>
      <c r="N7" s="4">
        <f>(((C7+4)*(D7+4+7)*8+(D7+4)*(C7+4)*8)*2)/C7/D7</f>
        <v>184</v>
      </c>
      <c r="O7" s="4">
        <f>(C7+2)*(D7+2)*2*2/C7/D7</f>
        <v>9</v>
      </c>
      <c r="P7" s="4">
        <f>(C7+2)*(D7+2)*3/C7/D7</f>
        <v>6.75</v>
      </c>
      <c r="Q7" s="4">
        <f>(C7/4)*(D7/4)*6*6*5/C7/D7</f>
        <v>11.25</v>
      </c>
      <c r="R7" s="4">
        <f>(C7/4)*(D7/4)*3/C7/D7</f>
        <v>0.1875</v>
      </c>
      <c r="S7" s="4">
        <v>6</v>
      </c>
      <c r="T7" s="4">
        <f>(C7*D7*2-1)/C7/D7</f>
        <v>1.9375</v>
      </c>
      <c r="U7" s="4">
        <f>SUM(N7:T7)</f>
        <v>219.125</v>
      </c>
      <c r="V7" s="12">
        <f>U7/$F$50</f>
        <v>3.534274193548387</v>
      </c>
    </row>
    <row r="8" spans="2:22" x14ac:dyDescent="0.5">
      <c r="B8" s="25"/>
      <c r="C8" s="1">
        <v>4</v>
      </c>
      <c r="D8" s="1">
        <v>8</v>
      </c>
      <c r="E8" s="5">
        <f t="shared" ref="E8:E40" si="0">(((C8+4)*(D8+4+7)*8+(D8+4)*(C8+4)*8)*2)/C8/D8</f>
        <v>124</v>
      </c>
      <c r="F8" s="4">
        <v>0</v>
      </c>
      <c r="G8" s="4">
        <f t="shared" ref="G8:G40" si="1">(C8+2)*(D8+2)*5/C8/D8</f>
        <v>9.375</v>
      </c>
      <c r="H8" s="4">
        <v>0</v>
      </c>
      <c r="I8" s="4">
        <f t="shared" ref="I8:I40" si="2">(C8/4)*(D8/4)/C8/D8</f>
        <v>6.25E-2</v>
      </c>
      <c r="J8" s="4">
        <v>2</v>
      </c>
      <c r="K8" s="4">
        <v>0</v>
      </c>
      <c r="L8" s="4">
        <f t="shared" ref="L8:L40" si="3">SUM(E8:K8)</f>
        <v>135.4375</v>
      </c>
      <c r="M8" s="12">
        <f t="shared" ref="M8:M39" si="4">L8/$E$50</f>
        <v>2.2572916666666667</v>
      </c>
      <c r="N8" s="4">
        <f t="shared" ref="N8:N40" si="5">(((C8+4)*(D8+4+7)*8+(D8+4)*(C8+4)*8)*2)/C8/D8</f>
        <v>124</v>
      </c>
      <c r="O8" s="4">
        <f t="shared" ref="O8:O40" si="6">(C8+2)*(D8+2)*2*2/C8/D8</f>
        <v>7.5</v>
      </c>
      <c r="P8" s="4">
        <f t="shared" ref="P8:P40" si="7">(C8+2)*(D8+2)*3/C8/D8</f>
        <v>5.625</v>
      </c>
      <c r="Q8" s="4">
        <f t="shared" ref="Q8:Q40" si="8">(C8/4)*(D8/4)*6*6*5/C8/D8</f>
        <v>11.25</v>
      </c>
      <c r="R8" s="4">
        <f t="shared" ref="R8:R40" si="9">(C8/4)*(D8/4)*3/C8/D8</f>
        <v>0.1875</v>
      </c>
      <c r="S8" s="4">
        <v>6</v>
      </c>
      <c r="T8" s="4">
        <f t="shared" ref="T8:T40" si="10">(C8*D8*2-1)/C8/D8</f>
        <v>1.96875</v>
      </c>
      <c r="U8" s="4">
        <f t="shared" ref="U8:U40" si="11">SUM(N8:T8)</f>
        <v>156.53125</v>
      </c>
      <c r="V8" s="12">
        <f t="shared" ref="V8:V40" si="12">U8/$F$50</f>
        <v>2.5246975806451615</v>
      </c>
    </row>
    <row r="9" spans="2:22" x14ac:dyDescent="0.5">
      <c r="B9" s="25"/>
      <c r="C9" s="1">
        <v>8</v>
      </c>
      <c r="D9" s="1">
        <v>4</v>
      </c>
      <c r="E9" s="5">
        <f t="shared" si="0"/>
        <v>138</v>
      </c>
      <c r="F9" s="4">
        <v>0</v>
      </c>
      <c r="G9" s="4">
        <f t="shared" si="1"/>
        <v>9.375</v>
      </c>
      <c r="H9" s="4">
        <v>0</v>
      </c>
      <c r="I9" s="4">
        <f t="shared" si="2"/>
        <v>6.25E-2</v>
      </c>
      <c r="J9" s="4">
        <v>2</v>
      </c>
      <c r="K9" s="4">
        <v>0</v>
      </c>
      <c r="L9" s="4">
        <f t="shared" si="3"/>
        <v>149.4375</v>
      </c>
      <c r="M9" s="12">
        <f t="shared" si="4"/>
        <v>2.4906250000000001</v>
      </c>
      <c r="N9" s="4">
        <f t="shared" si="5"/>
        <v>138</v>
      </c>
      <c r="O9" s="4">
        <f t="shared" si="6"/>
        <v>7.5</v>
      </c>
      <c r="P9" s="4">
        <f t="shared" si="7"/>
        <v>5.625</v>
      </c>
      <c r="Q9" s="4">
        <f t="shared" si="8"/>
        <v>11.25</v>
      </c>
      <c r="R9" s="4">
        <f t="shared" si="9"/>
        <v>0.1875</v>
      </c>
      <c r="S9" s="4">
        <v>6</v>
      </c>
      <c r="T9" s="4">
        <f t="shared" si="10"/>
        <v>1.96875</v>
      </c>
      <c r="U9" s="4">
        <f t="shared" si="11"/>
        <v>170.53125</v>
      </c>
      <c r="V9" s="12">
        <f t="shared" si="12"/>
        <v>2.7505040322580645</v>
      </c>
    </row>
    <row r="10" spans="2:22" x14ac:dyDescent="0.5">
      <c r="B10" s="25"/>
      <c r="C10" s="1">
        <v>4</v>
      </c>
      <c r="D10" s="1">
        <v>16</v>
      </c>
      <c r="E10" s="5">
        <f t="shared" si="0"/>
        <v>94</v>
      </c>
      <c r="F10" s="4">
        <v>0</v>
      </c>
      <c r="G10" s="4">
        <f t="shared" si="1"/>
        <v>8.4375</v>
      </c>
      <c r="H10" s="4">
        <v>0</v>
      </c>
      <c r="I10" s="4">
        <f t="shared" si="2"/>
        <v>6.25E-2</v>
      </c>
      <c r="J10" s="4">
        <v>2</v>
      </c>
      <c r="K10" s="4">
        <v>0</v>
      </c>
      <c r="L10" s="4">
        <f t="shared" si="3"/>
        <v>104.5</v>
      </c>
      <c r="M10" s="12">
        <f t="shared" si="4"/>
        <v>1.7416666666666667</v>
      </c>
      <c r="N10" s="4">
        <f t="shared" si="5"/>
        <v>94</v>
      </c>
      <c r="O10" s="4">
        <f t="shared" si="6"/>
        <v>6.75</v>
      </c>
      <c r="P10" s="4">
        <f t="shared" si="7"/>
        <v>5.0625</v>
      </c>
      <c r="Q10" s="4">
        <f t="shared" si="8"/>
        <v>11.25</v>
      </c>
      <c r="R10" s="4">
        <f t="shared" si="9"/>
        <v>0.1875</v>
      </c>
      <c r="S10" s="4">
        <v>6</v>
      </c>
      <c r="T10" s="4">
        <f t="shared" si="10"/>
        <v>1.984375</v>
      </c>
      <c r="U10" s="4">
        <f t="shared" si="11"/>
        <v>125.234375</v>
      </c>
      <c r="V10" s="12">
        <f t="shared" si="12"/>
        <v>2.0199092741935485</v>
      </c>
    </row>
    <row r="11" spans="2:22" x14ac:dyDescent="0.5">
      <c r="B11" s="25"/>
      <c r="C11" s="1">
        <v>16</v>
      </c>
      <c r="D11" s="1">
        <v>4</v>
      </c>
      <c r="E11" s="5">
        <f t="shared" si="0"/>
        <v>115</v>
      </c>
      <c r="F11" s="4">
        <v>0</v>
      </c>
      <c r="G11" s="4">
        <f t="shared" si="1"/>
        <v>8.4375</v>
      </c>
      <c r="H11" s="4">
        <v>0</v>
      </c>
      <c r="I11" s="4">
        <f t="shared" si="2"/>
        <v>6.25E-2</v>
      </c>
      <c r="J11" s="4">
        <v>2</v>
      </c>
      <c r="K11" s="4">
        <v>0</v>
      </c>
      <c r="L11" s="4">
        <f t="shared" si="3"/>
        <v>125.5</v>
      </c>
      <c r="M11" s="12">
        <f t="shared" si="4"/>
        <v>2.0916666666666668</v>
      </c>
      <c r="N11" s="4">
        <f t="shared" si="5"/>
        <v>115</v>
      </c>
      <c r="O11" s="4">
        <f t="shared" si="6"/>
        <v>6.75</v>
      </c>
      <c r="P11" s="4">
        <f t="shared" si="7"/>
        <v>5.0625</v>
      </c>
      <c r="Q11" s="4">
        <f t="shared" si="8"/>
        <v>11.25</v>
      </c>
      <c r="R11" s="4">
        <f t="shared" si="9"/>
        <v>0.1875</v>
      </c>
      <c r="S11" s="4">
        <v>6</v>
      </c>
      <c r="T11" s="4">
        <f t="shared" si="10"/>
        <v>1.984375</v>
      </c>
      <c r="U11" s="4">
        <f t="shared" si="11"/>
        <v>146.234375</v>
      </c>
      <c r="V11" s="12">
        <f t="shared" si="12"/>
        <v>2.358618951612903</v>
      </c>
    </row>
    <row r="12" spans="2:22" x14ac:dyDescent="0.5">
      <c r="B12" s="25"/>
      <c r="C12" s="1">
        <v>4</v>
      </c>
      <c r="D12" s="1">
        <v>32</v>
      </c>
      <c r="E12" s="5">
        <f t="shared" si="0"/>
        <v>79</v>
      </c>
      <c r="F12" s="4">
        <v>0</v>
      </c>
      <c r="G12" s="4">
        <f t="shared" si="1"/>
        <v>7.96875</v>
      </c>
      <c r="H12" s="4">
        <v>0</v>
      </c>
      <c r="I12" s="4">
        <f t="shared" si="2"/>
        <v>6.25E-2</v>
      </c>
      <c r="J12" s="4">
        <v>2</v>
      </c>
      <c r="K12" s="4">
        <v>0</v>
      </c>
      <c r="L12" s="4">
        <f t="shared" si="3"/>
        <v>89.03125</v>
      </c>
      <c r="M12" s="12">
        <f t="shared" si="4"/>
        <v>1.4838541666666667</v>
      </c>
      <c r="N12" s="4">
        <f t="shared" si="5"/>
        <v>79</v>
      </c>
      <c r="O12" s="4">
        <f t="shared" si="6"/>
        <v>6.375</v>
      </c>
      <c r="P12" s="4">
        <f t="shared" si="7"/>
        <v>4.78125</v>
      </c>
      <c r="Q12" s="4">
        <f t="shared" si="8"/>
        <v>11.25</v>
      </c>
      <c r="R12" s="4">
        <f t="shared" si="9"/>
        <v>0.1875</v>
      </c>
      <c r="S12" s="4">
        <v>6</v>
      </c>
      <c r="T12" s="4">
        <f t="shared" si="10"/>
        <v>1.9921875</v>
      </c>
      <c r="U12" s="4">
        <f t="shared" si="11"/>
        <v>109.5859375</v>
      </c>
      <c r="V12" s="12">
        <f t="shared" si="12"/>
        <v>1.767515120967742</v>
      </c>
    </row>
    <row r="13" spans="2:22" x14ac:dyDescent="0.5">
      <c r="B13" s="25"/>
      <c r="C13" s="1">
        <v>32</v>
      </c>
      <c r="D13" s="1">
        <v>4</v>
      </c>
      <c r="E13" s="5">
        <f t="shared" si="0"/>
        <v>103.5</v>
      </c>
      <c r="F13" s="4">
        <v>0</v>
      </c>
      <c r="G13" s="4">
        <f t="shared" si="1"/>
        <v>7.96875</v>
      </c>
      <c r="H13" s="4">
        <v>0</v>
      </c>
      <c r="I13" s="4">
        <f t="shared" si="2"/>
        <v>6.25E-2</v>
      </c>
      <c r="J13" s="4">
        <v>2</v>
      </c>
      <c r="K13" s="4">
        <v>0</v>
      </c>
      <c r="L13" s="4">
        <f t="shared" si="3"/>
        <v>113.53125</v>
      </c>
      <c r="M13" s="12">
        <f t="shared" si="4"/>
        <v>1.8921874999999999</v>
      </c>
      <c r="N13" s="4">
        <f t="shared" si="5"/>
        <v>103.5</v>
      </c>
      <c r="O13" s="4">
        <f t="shared" si="6"/>
        <v>6.375</v>
      </c>
      <c r="P13" s="4">
        <f t="shared" si="7"/>
        <v>4.78125</v>
      </c>
      <c r="Q13" s="4">
        <f t="shared" si="8"/>
        <v>11.25</v>
      </c>
      <c r="R13" s="4">
        <f t="shared" si="9"/>
        <v>0.1875</v>
      </c>
      <c r="S13" s="4">
        <v>6</v>
      </c>
      <c r="T13" s="4">
        <f t="shared" si="10"/>
        <v>1.9921875</v>
      </c>
      <c r="U13" s="4">
        <f t="shared" si="11"/>
        <v>134.0859375</v>
      </c>
      <c r="V13" s="12">
        <f t="shared" si="12"/>
        <v>2.1626764112903225</v>
      </c>
    </row>
    <row r="14" spans="2:22" x14ac:dyDescent="0.5">
      <c r="B14" s="25"/>
      <c r="C14" s="1">
        <v>4</v>
      </c>
      <c r="D14" s="1">
        <v>64</v>
      </c>
      <c r="E14" s="5">
        <f t="shared" si="0"/>
        <v>71.5</v>
      </c>
      <c r="F14" s="4">
        <v>0</v>
      </c>
      <c r="G14" s="4">
        <f t="shared" si="1"/>
        <v>7.734375</v>
      </c>
      <c r="H14" s="4">
        <v>0</v>
      </c>
      <c r="I14" s="4">
        <f t="shared" si="2"/>
        <v>6.25E-2</v>
      </c>
      <c r="J14" s="4">
        <v>2</v>
      </c>
      <c r="K14" s="4">
        <v>0</v>
      </c>
      <c r="L14" s="4">
        <f t="shared" si="3"/>
        <v>81.296875</v>
      </c>
      <c r="M14" s="12">
        <f t="shared" si="4"/>
        <v>1.3549479166666667</v>
      </c>
      <c r="N14" s="4">
        <f t="shared" si="5"/>
        <v>71.5</v>
      </c>
      <c r="O14" s="4">
        <f t="shared" si="6"/>
        <v>6.1875</v>
      </c>
      <c r="P14" s="4">
        <f t="shared" si="7"/>
        <v>4.640625</v>
      </c>
      <c r="Q14" s="4">
        <f t="shared" si="8"/>
        <v>11.25</v>
      </c>
      <c r="R14" s="4">
        <f t="shared" si="9"/>
        <v>0.1875</v>
      </c>
      <c r="S14" s="4">
        <v>6</v>
      </c>
      <c r="T14" s="4">
        <f t="shared" si="10"/>
        <v>1.99609375</v>
      </c>
      <c r="U14" s="4">
        <f t="shared" si="11"/>
        <v>101.76171875</v>
      </c>
      <c r="V14" s="12">
        <f t="shared" si="12"/>
        <v>1.6413180443548387</v>
      </c>
    </row>
    <row r="15" spans="2:22" x14ac:dyDescent="0.5">
      <c r="B15" s="25"/>
      <c r="C15" s="1">
        <v>64</v>
      </c>
      <c r="D15" s="1">
        <v>4</v>
      </c>
      <c r="E15" s="5">
        <f t="shared" si="0"/>
        <v>97.75</v>
      </c>
      <c r="F15" s="4">
        <v>0</v>
      </c>
      <c r="G15" s="4">
        <f t="shared" si="1"/>
        <v>7.734375</v>
      </c>
      <c r="H15" s="4">
        <v>0</v>
      </c>
      <c r="I15" s="4">
        <f t="shared" si="2"/>
        <v>6.25E-2</v>
      </c>
      <c r="J15" s="4">
        <v>2</v>
      </c>
      <c r="K15" s="4">
        <v>0</v>
      </c>
      <c r="L15" s="4">
        <f t="shared" si="3"/>
        <v>107.546875</v>
      </c>
      <c r="M15" s="12">
        <f t="shared" si="4"/>
        <v>1.7924479166666667</v>
      </c>
      <c r="N15" s="4">
        <f t="shared" si="5"/>
        <v>97.75</v>
      </c>
      <c r="O15" s="4">
        <f t="shared" si="6"/>
        <v>6.1875</v>
      </c>
      <c r="P15" s="4">
        <f t="shared" si="7"/>
        <v>4.640625</v>
      </c>
      <c r="Q15" s="4">
        <f t="shared" si="8"/>
        <v>11.25</v>
      </c>
      <c r="R15" s="4">
        <f t="shared" si="9"/>
        <v>0.1875</v>
      </c>
      <c r="S15" s="4">
        <v>6</v>
      </c>
      <c r="T15" s="4">
        <f t="shared" si="10"/>
        <v>1.99609375</v>
      </c>
      <c r="U15" s="4">
        <f t="shared" si="11"/>
        <v>128.01171875</v>
      </c>
      <c r="V15" s="12">
        <f t="shared" si="12"/>
        <v>2.0647051411290325</v>
      </c>
    </row>
    <row r="16" spans="2:22" x14ac:dyDescent="0.5">
      <c r="B16" s="25"/>
      <c r="C16" s="1">
        <v>4</v>
      </c>
      <c r="D16" s="1">
        <v>128</v>
      </c>
      <c r="E16" s="5">
        <f t="shared" si="0"/>
        <v>67.75</v>
      </c>
      <c r="F16" s="4">
        <v>0</v>
      </c>
      <c r="G16" s="4">
        <f t="shared" si="1"/>
        <v>7.6171875</v>
      </c>
      <c r="H16" s="4">
        <v>0</v>
      </c>
      <c r="I16" s="4">
        <f t="shared" si="2"/>
        <v>6.25E-2</v>
      </c>
      <c r="J16" s="4">
        <v>2</v>
      </c>
      <c r="K16" s="4">
        <v>0</v>
      </c>
      <c r="L16" s="4">
        <f t="shared" si="3"/>
        <v>77.4296875</v>
      </c>
      <c r="M16" s="12">
        <f t="shared" si="4"/>
        <v>1.2904947916666667</v>
      </c>
      <c r="N16" s="4">
        <f t="shared" si="5"/>
        <v>67.75</v>
      </c>
      <c r="O16" s="4">
        <f t="shared" si="6"/>
        <v>6.09375</v>
      </c>
      <c r="P16" s="4">
        <f t="shared" si="7"/>
        <v>4.5703125</v>
      </c>
      <c r="Q16" s="4">
        <f t="shared" si="8"/>
        <v>11.25</v>
      </c>
      <c r="R16" s="4">
        <f t="shared" si="9"/>
        <v>0.1875</v>
      </c>
      <c r="S16" s="4">
        <v>6</v>
      </c>
      <c r="T16" s="4">
        <f t="shared" si="10"/>
        <v>1.998046875</v>
      </c>
      <c r="U16" s="4">
        <f t="shared" si="11"/>
        <v>97.849609375</v>
      </c>
      <c r="V16" s="12">
        <f t="shared" si="12"/>
        <v>1.578219506048387</v>
      </c>
    </row>
    <row r="17" spans="2:22" x14ac:dyDescent="0.5">
      <c r="B17" s="25"/>
      <c r="C17" s="1">
        <v>128</v>
      </c>
      <c r="D17" s="1">
        <v>4</v>
      </c>
      <c r="E17" s="5">
        <f t="shared" si="0"/>
        <v>94.875</v>
      </c>
      <c r="F17" s="4">
        <v>0</v>
      </c>
      <c r="G17" s="4">
        <f t="shared" si="1"/>
        <v>7.6171875</v>
      </c>
      <c r="H17" s="4">
        <v>0</v>
      </c>
      <c r="I17" s="4">
        <f t="shared" si="2"/>
        <v>6.25E-2</v>
      </c>
      <c r="J17" s="4">
        <v>2</v>
      </c>
      <c r="K17" s="4">
        <v>0</v>
      </c>
      <c r="L17" s="4">
        <f t="shared" si="3"/>
        <v>104.5546875</v>
      </c>
      <c r="M17" s="12">
        <f t="shared" si="4"/>
        <v>1.7425781250000001</v>
      </c>
      <c r="N17" s="4">
        <f t="shared" si="5"/>
        <v>94.875</v>
      </c>
      <c r="O17" s="4">
        <f t="shared" si="6"/>
        <v>6.09375</v>
      </c>
      <c r="P17" s="4">
        <f t="shared" si="7"/>
        <v>4.5703125</v>
      </c>
      <c r="Q17" s="4">
        <f t="shared" si="8"/>
        <v>11.25</v>
      </c>
      <c r="R17" s="4">
        <f t="shared" si="9"/>
        <v>0.1875</v>
      </c>
      <c r="S17" s="4">
        <v>6</v>
      </c>
      <c r="T17" s="4">
        <f t="shared" si="10"/>
        <v>1.998046875</v>
      </c>
      <c r="U17" s="4">
        <f t="shared" si="11"/>
        <v>124.974609375</v>
      </c>
      <c r="V17" s="12">
        <f t="shared" si="12"/>
        <v>2.015719506048387</v>
      </c>
    </row>
    <row r="18" spans="2:22" x14ac:dyDescent="0.5">
      <c r="B18" s="25"/>
      <c r="C18" s="1">
        <v>8</v>
      </c>
      <c r="D18" s="1">
        <v>8</v>
      </c>
      <c r="E18" s="5">
        <f t="shared" si="0"/>
        <v>93</v>
      </c>
      <c r="F18" s="4">
        <v>0</v>
      </c>
      <c r="G18" s="4">
        <f t="shared" si="1"/>
        <v>7.8125</v>
      </c>
      <c r="H18" s="4">
        <v>0</v>
      </c>
      <c r="I18" s="4">
        <f t="shared" si="2"/>
        <v>6.25E-2</v>
      </c>
      <c r="J18" s="4">
        <v>2</v>
      </c>
      <c r="K18" s="4">
        <v>0</v>
      </c>
      <c r="L18" s="4">
        <f t="shared" si="3"/>
        <v>102.875</v>
      </c>
      <c r="M18" s="12">
        <f t="shared" si="4"/>
        <v>1.7145833333333333</v>
      </c>
      <c r="N18" s="4">
        <f t="shared" si="5"/>
        <v>93</v>
      </c>
      <c r="O18" s="4">
        <f t="shared" si="6"/>
        <v>6.25</v>
      </c>
      <c r="P18" s="4">
        <f t="shared" si="7"/>
        <v>4.6875</v>
      </c>
      <c r="Q18" s="4">
        <f t="shared" si="8"/>
        <v>11.25</v>
      </c>
      <c r="R18" s="4">
        <f t="shared" si="9"/>
        <v>0.1875</v>
      </c>
      <c r="S18" s="4">
        <v>6</v>
      </c>
      <c r="T18" s="4">
        <f t="shared" si="10"/>
        <v>1.984375</v>
      </c>
      <c r="U18" s="4">
        <f t="shared" si="11"/>
        <v>123.359375</v>
      </c>
      <c r="V18" s="12">
        <f t="shared" si="12"/>
        <v>1.9896673387096775</v>
      </c>
    </row>
    <row r="19" spans="2:22" x14ac:dyDescent="0.5">
      <c r="B19" s="25"/>
      <c r="C19" s="1">
        <v>8</v>
      </c>
      <c r="D19" s="1">
        <v>16</v>
      </c>
      <c r="E19" s="5">
        <f t="shared" si="0"/>
        <v>70.5</v>
      </c>
      <c r="F19" s="4">
        <v>0</v>
      </c>
      <c r="G19" s="4">
        <f t="shared" si="1"/>
        <v>7.03125</v>
      </c>
      <c r="H19" s="4">
        <v>0</v>
      </c>
      <c r="I19" s="4">
        <f t="shared" si="2"/>
        <v>6.25E-2</v>
      </c>
      <c r="J19" s="4">
        <v>2</v>
      </c>
      <c r="K19" s="4">
        <v>0</v>
      </c>
      <c r="L19" s="4">
        <f t="shared" si="3"/>
        <v>79.59375</v>
      </c>
      <c r="M19" s="12">
        <f t="shared" si="4"/>
        <v>1.3265625000000001</v>
      </c>
      <c r="N19" s="4">
        <f t="shared" si="5"/>
        <v>70.5</v>
      </c>
      <c r="O19" s="4">
        <f t="shared" si="6"/>
        <v>5.625</v>
      </c>
      <c r="P19" s="4">
        <f t="shared" si="7"/>
        <v>4.21875</v>
      </c>
      <c r="Q19" s="4">
        <f t="shared" si="8"/>
        <v>11.25</v>
      </c>
      <c r="R19" s="4">
        <f t="shared" si="9"/>
        <v>0.1875</v>
      </c>
      <c r="S19" s="4">
        <v>6</v>
      </c>
      <c r="T19" s="4">
        <f t="shared" si="10"/>
        <v>1.9921875</v>
      </c>
      <c r="U19" s="4">
        <f t="shared" si="11"/>
        <v>99.7734375</v>
      </c>
      <c r="V19" s="12">
        <f t="shared" si="12"/>
        <v>1.6092489919354838</v>
      </c>
    </row>
    <row r="20" spans="2:22" x14ac:dyDescent="0.5">
      <c r="B20" s="25"/>
      <c r="C20" s="1">
        <v>16</v>
      </c>
      <c r="D20" s="1">
        <v>8</v>
      </c>
      <c r="E20" s="5">
        <f t="shared" si="0"/>
        <v>77.5</v>
      </c>
      <c r="F20" s="4">
        <v>0</v>
      </c>
      <c r="G20" s="4">
        <f t="shared" si="1"/>
        <v>7.03125</v>
      </c>
      <c r="H20" s="4">
        <v>0</v>
      </c>
      <c r="I20" s="4">
        <f t="shared" si="2"/>
        <v>6.25E-2</v>
      </c>
      <c r="J20" s="4">
        <v>2</v>
      </c>
      <c r="K20" s="4">
        <v>0</v>
      </c>
      <c r="L20" s="4">
        <f t="shared" si="3"/>
        <v>86.59375</v>
      </c>
      <c r="M20" s="12">
        <f t="shared" si="4"/>
        <v>1.4432291666666666</v>
      </c>
      <c r="N20" s="4">
        <f t="shared" si="5"/>
        <v>77.5</v>
      </c>
      <c r="O20" s="4">
        <f t="shared" si="6"/>
        <v>5.625</v>
      </c>
      <c r="P20" s="4">
        <f t="shared" si="7"/>
        <v>4.21875</v>
      </c>
      <c r="Q20" s="4">
        <f t="shared" si="8"/>
        <v>11.25</v>
      </c>
      <c r="R20" s="4">
        <f t="shared" si="9"/>
        <v>0.1875</v>
      </c>
      <c r="S20" s="4">
        <v>6</v>
      </c>
      <c r="T20" s="4">
        <f t="shared" si="10"/>
        <v>1.9921875</v>
      </c>
      <c r="U20" s="4">
        <f t="shared" si="11"/>
        <v>106.7734375</v>
      </c>
      <c r="V20" s="12">
        <f t="shared" si="12"/>
        <v>1.7221522177419355</v>
      </c>
    </row>
    <row r="21" spans="2:22" x14ac:dyDescent="0.5">
      <c r="B21" s="25"/>
      <c r="C21" s="1">
        <v>8</v>
      </c>
      <c r="D21" s="1">
        <v>32</v>
      </c>
      <c r="E21" s="5">
        <f t="shared" si="0"/>
        <v>59.25</v>
      </c>
      <c r="F21" s="4">
        <v>0</v>
      </c>
      <c r="G21" s="4">
        <f t="shared" si="1"/>
        <v>6.640625</v>
      </c>
      <c r="H21" s="4">
        <v>0</v>
      </c>
      <c r="I21" s="4">
        <f t="shared" si="2"/>
        <v>6.25E-2</v>
      </c>
      <c r="J21" s="4">
        <v>2</v>
      </c>
      <c r="K21" s="4">
        <v>0</v>
      </c>
      <c r="L21" s="4">
        <f t="shared" si="3"/>
        <v>67.953125</v>
      </c>
      <c r="M21" s="12">
        <f t="shared" si="4"/>
        <v>1.1325520833333333</v>
      </c>
      <c r="N21" s="4">
        <f t="shared" si="5"/>
        <v>59.25</v>
      </c>
      <c r="O21" s="4">
        <f t="shared" si="6"/>
        <v>5.3125</v>
      </c>
      <c r="P21" s="4">
        <f t="shared" si="7"/>
        <v>3.984375</v>
      </c>
      <c r="Q21" s="4">
        <f t="shared" si="8"/>
        <v>11.25</v>
      </c>
      <c r="R21" s="4">
        <f t="shared" si="9"/>
        <v>0.1875</v>
      </c>
      <c r="S21" s="4">
        <v>6</v>
      </c>
      <c r="T21" s="4">
        <f t="shared" si="10"/>
        <v>1.99609375</v>
      </c>
      <c r="U21" s="4">
        <f t="shared" si="11"/>
        <v>87.98046875</v>
      </c>
      <c r="V21" s="12">
        <f t="shared" si="12"/>
        <v>1.419039818548387</v>
      </c>
    </row>
    <row r="22" spans="2:22" x14ac:dyDescent="0.5">
      <c r="B22" s="25"/>
      <c r="C22" s="1">
        <v>32</v>
      </c>
      <c r="D22" s="1">
        <v>8</v>
      </c>
      <c r="E22" s="5">
        <f t="shared" si="0"/>
        <v>69.75</v>
      </c>
      <c r="F22" s="4">
        <v>0</v>
      </c>
      <c r="G22" s="4">
        <f t="shared" si="1"/>
        <v>6.640625</v>
      </c>
      <c r="H22" s="4">
        <v>0</v>
      </c>
      <c r="I22" s="4">
        <f t="shared" si="2"/>
        <v>6.25E-2</v>
      </c>
      <c r="J22" s="4">
        <v>2</v>
      </c>
      <c r="K22" s="4">
        <v>0</v>
      </c>
      <c r="L22" s="4">
        <f t="shared" si="3"/>
        <v>78.453125</v>
      </c>
      <c r="M22" s="12">
        <f t="shared" si="4"/>
        <v>1.3075520833333334</v>
      </c>
      <c r="N22" s="4">
        <f t="shared" si="5"/>
        <v>69.75</v>
      </c>
      <c r="O22" s="4">
        <f t="shared" si="6"/>
        <v>5.3125</v>
      </c>
      <c r="P22" s="4">
        <f t="shared" si="7"/>
        <v>3.984375</v>
      </c>
      <c r="Q22" s="4">
        <f t="shared" si="8"/>
        <v>11.25</v>
      </c>
      <c r="R22" s="4">
        <f t="shared" si="9"/>
        <v>0.1875</v>
      </c>
      <c r="S22" s="4">
        <v>6</v>
      </c>
      <c r="T22" s="4">
        <f t="shared" si="10"/>
        <v>1.99609375</v>
      </c>
      <c r="U22" s="4">
        <f t="shared" si="11"/>
        <v>98.48046875</v>
      </c>
      <c r="V22" s="12">
        <f t="shared" si="12"/>
        <v>1.5883946572580645</v>
      </c>
    </row>
    <row r="23" spans="2:22" x14ac:dyDescent="0.5">
      <c r="B23" s="25"/>
      <c r="C23" s="1">
        <v>8</v>
      </c>
      <c r="D23" s="1">
        <v>64</v>
      </c>
      <c r="E23" s="5">
        <f t="shared" si="0"/>
        <v>53.625</v>
      </c>
      <c r="F23" s="4">
        <v>0</v>
      </c>
      <c r="G23" s="4">
        <f t="shared" si="1"/>
        <v>6.4453125</v>
      </c>
      <c r="H23" s="4">
        <v>0</v>
      </c>
      <c r="I23" s="4">
        <f t="shared" si="2"/>
        <v>6.25E-2</v>
      </c>
      <c r="J23" s="4">
        <v>2</v>
      </c>
      <c r="K23" s="4">
        <v>0</v>
      </c>
      <c r="L23" s="4">
        <f t="shared" si="3"/>
        <v>62.1328125</v>
      </c>
      <c r="M23" s="12">
        <f t="shared" si="4"/>
        <v>1.0355468750000001</v>
      </c>
      <c r="N23" s="4">
        <f t="shared" si="5"/>
        <v>53.625</v>
      </c>
      <c r="O23" s="4">
        <f t="shared" si="6"/>
        <v>5.15625</v>
      </c>
      <c r="P23" s="4">
        <f t="shared" si="7"/>
        <v>3.8671875</v>
      </c>
      <c r="Q23" s="4">
        <f t="shared" si="8"/>
        <v>11.25</v>
      </c>
      <c r="R23" s="4">
        <f t="shared" si="9"/>
        <v>0.1875</v>
      </c>
      <c r="S23" s="4">
        <v>6</v>
      </c>
      <c r="T23" s="4">
        <f t="shared" si="10"/>
        <v>1.998046875</v>
      </c>
      <c r="U23" s="4">
        <f t="shared" si="11"/>
        <v>82.083984375</v>
      </c>
      <c r="V23" s="12">
        <f t="shared" si="12"/>
        <v>1.3239352318548387</v>
      </c>
    </row>
    <row r="24" spans="2:22" x14ac:dyDescent="0.5">
      <c r="B24" s="25"/>
      <c r="C24" s="1">
        <v>64</v>
      </c>
      <c r="D24" s="1">
        <v>8</v>
      </c>
      <c r="E24" s="5">
        <f t="shared" si="0"/>
        <v>65.875</v>
      </c>
      <c r="F24" s="4">
        <v>0</v>
      </c>
      <c r="G24" s="4">
        <f t="shared" si="1"/>
        <v>6.4453125</v>
      </c>
      <c r="H24" s="4">
        <v>0</v>
      </c>
      <c r="I24" s="4">
        <f t="shared" si="2"/>
        <v>6.25E-2</v>
      </c>
      <c r="J24" s="4">
        <v>2</v>
      </c>
      <c r="K24" s="4">
        <v>0</v>
      </c>
      <c r="L24" s="4">
        <f t="shared" si="3"/>
        <v>74.3828125</v>
      </c>
      <c r="M24" s="12">
        <f t="shared" si="4"/>
        <v>1.2397135416666667</v>
      </c>
      <c r="N24" s="4">
        <f t="shared" si="5"/>
        <v>65.875</v>
      </c>
      <c r="O24" s="4">
        <f t="shared" si="6"/>
        <v>5.15625</v>
      </c>
      <c r="P24" s="4">
        <f t="shared" si="7"/>
        <v>3.8671875</v>
      </c>
      <c r="Q24" s="4">
        <f t="shared" si="8"/>
        <v>11.25</v>
      </c>
      <c r="R24" s="4">
        <f t="shared" si="9"/>
        <v>0.1875</v>
      </c>
      <c r="S24" s="4">
        <v>6</v>
      </c>
      <c r="T24" s="4">
        <f t="shared" si="10"/>
        <v>1.998046875</v>
      </c>
      <c r="U24" s="4">
        <f t="shared" si="11"/>
        <v>94.333984375</v>
      </c>
      <c r="V24" s="12">
        <f t="shared" si="12"/>
        <v>1.521515877016129</v>
      </c>
    </row>
    <row r="25" spans="2:22" x14ac:dyDescent="0.5">
      <c r="B25" s="25"/>
      <c r="C25" s="1">
        <v>8</v>
      </c>
      <c r="D25" s="1">
        <v>128</v>
      </c>
      <c r="E25" s="5">
        <f t="shared" si="0"/>
        <v>50.8125</v>
      </c>
      <c r="F25" s="4">
        <v>0</v>
      </c>
      <c r="G25" s="4">
        <f t="shared" si="1"/>
        <v>6.34765625</v>
      </c>
      <c r="H25" s="4">
        <v>0</v>
      </c>
      <c r="I25" s="4">
        <f t="shared" si="2"/>
        <v>6.25E-2</v>
      </c>
      <c r="J25" s="4">
        <v>2</v>
      </c>
      <c r="K25" s="4">
        <v>0</v>
      </c>
      <c r="L25" s="4">
        <f t="shared" si="3"/>
        <v>59.22265625</v>
      </c>
      <c r="M25" s="12">
        <f t="shared" si="4"/>
        <v>0.98704427083333335</v>
      </c>
      <c r="N25" s="4">
        <f t="shared" si="5"/>
        <v>50.8125</v>
      </c>
      <c r="O25" s="4">
        <f t="shared" si="6"/>
        <v>5.078125</v>
      </c>
      <c r="P25" s="4">
        <f t="shared" si="7"/>
        <v>3.80859375</v>
      </c>
      <c r="Q25" s="4">
        <f t="shared" si="8"/>
        <v>11.25</v>
      </c>
      <c r="R25" s="4">
        <f t="shared" si="9"/>
        <v>0.1875</v>
      </c>
      <c r="S25" s="4">
        <v>6</v>
      </c>
      <c r="T25" s="4">
        <f t="shared" si="10"/>
        <v>1.9990234375</v>
      </c>
      <c r="U25" s="4">
        <f t="shared" si="11"/>
        <v>79.1357421875</v>
      </c>
      <c r="V25" s="12">
        <f t="shared" si="12"/>
        <v>1.2763829385080645</v>
      </c>
    </row>
    <row r="26" spans="2:22" x14ac:dyDescent="0.5">
      <c r="B26" s="25"/>
      <c r="C26" s="1">
        <v>128</v>
      </c>
      <c r="D26" s="1">
        <v>8</v>
      </c>
      <c r="E26" s="5">
        <f t="shared" si="0"/>
        <v>63.9375</v>
      </c>
      <c r="F26" s="4">
        <v>0</v>
      </c>
      <c r="G26" s="4">
        <f t="shared" si="1"/>
        <v>6.34765625</v>
      </c>
      <c r="H26" s="4">
        <v>0</v>
      </c>
      <c r="I26" s="4">
        <f t="shared" si="2"/>
        <v>6.25E-2</v>
      </c>
      <c r="J26" s="4">
        <v>2</v>
      </c>
      <c r="K26" s="4">
        <v>0</v>
      </c>
      <c r="L26" s="4">
        <f t="shared" si="3"/>
        <v>72.34765625</v>
      </c>
      <c r="M26" s="12">
        <f t="shared" si="4"/>
        <v>1.2057942708333333</v>
      </c>
      <c r="N26" s="4">
        <f t="shared" si="5"/>
        <v>63.9375</v>
      </c>
      <c r="O26" s="4">
        <f t="shared" si="6"/>
        <v>5.078125</v>
      </c>
      <c r="P26" s="4">
        <f t="shared" si="7"/>
        <v>3.80859375</v>
      </c>
      <c r="Q26" s="4">
        <f t="shared" si="8"/>
        <v>11.25</v>
      </c>
      <c r="R26" s="4">
        <f t="shared" si="9"/>
        <v>0.1875</v>
      </c>
      <c r="S26" s="4">
        <v>6</v>
      </c>
      <c r="T26" s="4">
        <f t="shared" si="10"/>
        <v>1.9990234375</v>
      </c>
      <c r="U26" s="4">
        <f t="shared" si="11"/>
        <v>92.2607421875</v>
      </c>
      <c r="V26" s="12">
        <f t="shared" si="12"/>
        <v>1.4880764868951613</v>
      </c>
    </row>
    <row r="27" spans="2:22" x14ac:dyDescent="0.5">
      <c r="B27" s="25"/>
      <c r="C27" s="1">
        <v>16</v>
      </c>
      <c r="D27" s="1">
        <v>16</v>
      </c>
      <c r="E27" s="5">
        <f t="shared" si="0"/>
        <v>58.75</v>
      </c>
      <c r="F27" s="4">
        <v>0</v>
      </c>
      <c r="G27" s="4">
        <f t="shared" si="1"/>
        <v>6.328125</v>
      </c>
      <c r="H27" s="4">
        <v>0</v>
      </c>
      <c r="I27" s="4">
        <f t="shared" si="2"/>
        <v>6.25E-2</v>
      </c>
      <c r="J27" s="4">
        <v>2</v>
      </c>
      <c r="K27" s="4">
        <v>0</v>
      </c>
      <c r="L27" s="4">
        <f t="shared" si="3"/>
        <v>67.140625</v>
      </c>
      <c r="M27" s="12">
        <f t="shared" si="4"/>
        <v>1.1190104166666666</v>
      </c>
      <c r="N27" s="4">
        <f t="shared" si="5"/>
        <v>58.75</v>
      </c>
      <c r="O27" s="4">
        <f t="shared" si="6"/>
        <v>5.0625</v>
      </c>
      <c r="P27" s="4">
        <f t="shared" si="7"/>
        <v>3.796875</v>
      </c>
      <c r="Q27" s="4">
        <f t="shared" si="8"/>
        <v>11.25</v>
      </c>
      <c r="R27" s="4">
        <f t="shared" si="9"/>
        <v>0.1875</v>
      </c>
      <c r="S27" s="4">
        <v>6</v>
      </c>
      <c r="T27" s="4">
        <f t="shared" si="10"/>
        <v>1.99609375</v>
      </c>
      <c r="U27" s="4">
        <f t="shared" si="11"/>
        <v>87.04296875</v>
      </c>
      <c r="V27" s="12">
        <f t="shared" si="12"/>
        <v>1.4039188508064515</v>
      </c>
    </row>
    <row r="28" spans="2:22" x14ac:dyDescent="0.5">
      <c r="B28" s="25"/>
      <c r="C28" s="1">
        <v>16</v>
      </c>
      <c r="D28" s="1">
        <v>32</v>
      </c>
      <c r="E28" s="5">
        <f t="shared" si="0"/>
        <v>49.375</v>
      </c>
      <c r="F28" s="4">
        <v>0</v>
      </c>
      <c r="G28" s="4">
        <f t="shared" si="1"/>
        <v>5.9765625</v>
      </c>
      <c r="H28" s="4">
        <v>0</v>
      </c>
      <c r="I28" s="4">
        <f t="shared" si="2"/>
        <v>6.25E-2</v>
      </c>
      <c r="J28" s="4">
        <v>2</v>
      </c>
      <c r="K28" s="4">
        <v>0</v>
      </c>
      <c r="L28" s="4">
        <f t="shared" si="3"/>
        <v>57.4140625</v>
      </c>
      <c r="M28" s="12">
        <f t="shared" si="4"/>
        <v>0.95690104166666667</v>
      </c>
      <c r="N28" s="4">
        <f t="shared" si="5"/>
        <v>49.375</v>
      </c>
      <c r="O28" s="4">
        <f t="shared" si="6"/>
        <v>4.78125</v>
      </c>
      <c r="P28" s="4">
        <f t="shared" si="7"/>
        <v>3.5859375</v>
      </c>
      <c r="Q28" s="4">
        <f t="shared" si="8"/>
        <v>11.25</v>
      </c>
      <c r="R28" s="4">
        <f t="shared" si="9"/>
        <v>0.1875</v>
      </c>
      <c r="S28" s="4">
        <v>6</v>
      </c>
      <c r="T28" s="4">
        <f t="shared" si="10"/>
        <v>1.998046875</v>
      </c>
      <c r="U28" s="4">
        <f t="shared" si="11"/>
        <v>77.177734375</v>
      </c>
      <c r="V28" s="12">
        <f t="shared" si="12"/>
        <v>1.2448021673387097</v>
      </c>
    </row>
    <row r="29" spans="2:22" x14ac:dyDescent="0.5">
      <c r="B29" s="25"/>
      <c r="C29" s="1">
        <v>32</v>
      </c>
      <c r="D29" s="1">
        <v>16</v>
      </c>
      <c r="E29" s="5">
        <f t="shared" si="0"/>
        <v>52.875</v>
      </c>
      <c r="F29" s="4">
        <v>0</v>
      </c>
      <c r="G29" s="4">
        <f t="shared" si="1"/>
        <v>5.9765625</v>
      </c>
      <c r="H29" s="4">
        <v>0</v>
      </c>
      <c r="I29" s="4">
        <f t="shared" si="2"/>
        <v>6.25E-2</v>
      </c>
      <c r="J29" s="4">
        <v>2</v>
      </c>
      <c r="K29" s="4">
        <v>0</v>
      </c>
      <c r="L29" s="4">
        <f t="shared" si="3"/>
        <v>60.9140625</v>
      </c>
      <c r="M29" s="12">
        <f t="shared" si="4"/>
        <v>1.0152343749999999</v>
      </c>
      <c r="N29" s="4">
        <f t="shared" si="5"/>
        <v>52.875</v>
      </c>
      <c r="O29" s="4">
        <f t="shared" si="6"/>
        <v>4.78125</v>
      </c>
      <c r="P29" s="4">
        <f t="shared" si="7"/>
        <v>3.5859375</v>
      </c>
      <c r="Q29" s="4">
        <f t="shared" si="8"/>
        <v>11.25</v>
      </c>
      <c r="R29" s="4">
        <f t="shared" si="9"/>
        <v>0.1875</v>
      </c>
      <c r="S29" s="4">
        <v>6</v>
      </c>
      <c r="T29" s="4">
        <f t="shared" si="10"/>
        <v>1.998046875</v>
      </c>
      <c r="U29" s="4">
        <f t="shared" si="11"/>
        <v>80.677734375</v>
      </c>
      <c r="V29" s="12">
        <f t="shared" si="12"/>
        <v>1.3012537802419355</v>
      </c>
    </row>
    <row r="30" spans="2:22" x14ac:dyDescent="0.5">
      <c r="B30" s="25"/>
      <c r="C30" s="1">
        <v>16</v>
      </c>
      <c r="D30" s="1">
        <v>64</v>
      </c>
      <c r="E30" s="5">
        <f t="shared" si="0"/>
        <v>44.6875</v>
      </c>
      <c r="F30" s="4">
        <v>0</v>
      </c>
      <c r="G30" s="4">
        <f t="shared" si="1"/>
        <v>5.80078125</v>
      </c>
      <c r="H30" s="4">
        <v>0</v>
      </c>
      <c r="I30" s="4">
        <f t="shared" si="2"/>
        <v>6.25E-2</v>
      </c>
      <c r="J30" s="4">
        <v>2</v>
      </c>
      <c r="K30" s="4">
        <v>0</v>
      </c>
      <c r="L30" s="4">
        <f t="shared" si="3"/>
        <v>52.55078125</v>
      </c>
      <c r="M30" s="12">
        <f t="shared" si="4"/>
        <v>0.87584635416666667</v>
      </c>
      <c r="N30" s="4">
        <f t="shared" si="5"/>
        <v>44.6875</v>
      </c>
      <c r="O30" s="4">
        <f t="shared" si="6"/>
        <v>4.640625</v>
      </c>
      <c r="P30" s="4">
        <f t="shared" si="7"/>
        <v>3.48046875</v>
      </c>
      <c r="Q30" s="4">
        <f t="shared" si="8"/>
        <v>11.25</v>
      </c>
      <c r="R30" s="4">
        <f t="shared" si="9"/>
        <v>0.1875</v>
      </c>
      <c r="S30" s="4">
        <v>6</v>
      </c>
      <c r="T30" s="4">
        <f t="shared" si="10"/>
        <v>1.9990234375</v>
      </c>
      <c r="U30" s="4">
        <f t="shared" si="11"/>
        <v>72.2451171875</v>
      </c>
      <c r="V30" s="12">
        <f t="shared" si="12"/>
        <v>1.1652438256048387</v>
      </c>
    </row>
    <row r="31" spans="2:22" x14ac:dyDescent="0.5">
      <c r="B31" s="25"/>
      <c r="C31" s="1">
        <v>64</v>
      </c>
      <c r="D31" s="1">
        <v>16</v>
      </c>
      <c r="E31" s="5">
        <f t="shared" si="0"/>
        <v>49.9375</v>
      </c>
      <c r="F31" s="4">
        <v>0</v>
      </c>
      <c r="G31" s="4">
        <f t="shared" si="1"/>
        <v>5.80078125</v>
      </c>
      <c r="H31" s="4">
        <v>0</v>
      </c>
      <c r="I31" s="4">
        <f t="shared" si="2"/>
        <v>6.25E-2</v>
      </c>
      <c r="J31" s="4">
        <v>2</v>
      </c>
      <c r="K31" s="4">
        <v>0</v>
      </c>
      <c r="L31" s="4">
        <f t="shared" si="3"/>
        <v>57.80078125</v>
      </c>
      <c r="M31" s="12">
        <f t="shared" si="4"/>
        <v>0.9633463541666667</v>
      </c>
      <c r="N31" s="4">
        <f t="shared" si="5"/>
        <v>49.9375</v>
      </c>
      <c r="O31" s="4">
        <f t="shared" si="6"/>
        <v>4.640625</v>
      </c>
      <c r="P31" s="4">
        <f t="shared" si="7"/>
        <v>3.48046875</v>
      </c>
      <c r="Q31" s="4">
        <f t="shared" si="8"/>
        <v>11.25</v>
      </c>
      <c r="R31" s="4">
        <f t="shared" si="9"/>
        <v>0.1875</v>
      </c>
      <c r="S31" s="4">
        <v>6</v>
      </c>
      <c r="T31" s="4">
        <f t="shared" si="10"/>
        <v>1.9990234375</v>
      </c>
      <c r="U31" s="4">
        <f t="shared" si="11"/>
        <v>77.4951171875</v>
      </c>
      <c r="V31" s="12">
        <f t="shared" si="12"/>
        <v>1.2499212449596775</v>
      </c>
    </row>
    <row r="32" spans="2:22" x14ac:dyDescent="0.5">
      <c r="B32" s="25"/>
      <c r="C32" s="1">
        <v>16</v>
      </c>
      <c r="D32" s="1">
        <v>128</v>
      </c>
      <c r="E32" s="5">
        <f t="shared" si="0"/>
        <v>42.34375</v>
      </c>
      <c r="F32" s="4">
        <v>0</v>
      </c>
      <c r="G32" s="4">
        <f t="shared" si="1"/>
        <v>5.712890625</v>
      </c>
      <c r="H32" s="4">
        <v>0</v>
      </c>
      <c r="I32" s="4">
        <f t="shared" si="2"/>
        <v>6.25E-2</v>
      </c>
      <c r="J32" s="4">
        <v>2</v>
      </c>
      <c r="K32" s="4">
        <v>0</v>
      </c>
      <c r="L32" s="4">
        <f t="shared" si="3"/>
        <v>50.119140625</v>
      </c>
      <c r="M32" s="12">
        <f t="shared" si="4"/>
        <v>0.83531901041666667</v>
      </c>
      <c r="N32" s="4">
        <f t="shared" si="5"/>
        <v>42.34375</v>
      </c>
      <c r="O32" s="4">
        <f t="shared" si="6"/>
        <v>4.5703125</v>
      </c>
      <c r="P32" s="4">
        <f t="shared" si="7"/>
        <v>3.427734375</v>
      </c>
      <c r="Q32" s="4">
        <f t="shared" si="8"/>
        <v>11.25</v>
      </c>
      <c r="R32" s="4">
        <f t="shared" si="9"/>
        <v>0.1875</v>
      </c>
      <c r="S32" s="4">
        <v>6</v>
      </c>
      <c r="T32" s="4">
        <f t="shared" si="10"/>
        <v>1.99951171875</v>
      </c>
      <c r="U32" s="4">
        <f t="shared" si="11"/>
        <v>69.77880859375</v>
      </c>
      <c r="V32" s="12">
        <f t="shared" si="12"/>
        <v>1.1254646547379032</v>
      </c>
    </row>
    <row r="33" spans="2:22" x14ac:dyDescent="0.5">
      <c r="B33" s="25"/>
      <c r="C33" s="1">
        <v>128</v>
      </c>
      <c r="D33" s="1">
        <v>16</v>
      </c>
      <c r="E33" s="5">
        <f t="shared" si="0"/>
        <v>48.46875</v>
      </c>
      <c r="F33" s="4">
        <v>0</v>
      </c>
      <c r="G33" s="4">
        <f t="shared" si="1"/>
        <v>5.712890625</v>
      </c>
      <c r="H33" s="4">
        <v>0</v>
      </c>
      <c r="I33" s="4">
        <f t="shared" si="2"/>
        <v>6.25E-2</v>
      </c>
      <c r="J33" s="4">
        <v>2</v>
      </c>
      <c r="K33" s="4">
        <v>0</v>
      </c>
      <c r="L33" s="4">
        <f t="shared" si="3"/>
        <v>56.244140625</v>
      </c>
      <c r="M33" s="12">
        <f t="shared" si="4"/>
        <v>0.93740234374999998</v>
      </c>
      <c r="N33" s="4">
        <f t="shared" si="5"/>
        <v>48.46875</v>
      </c>
      <c r="O33" s="4">
        <f t="shared" si="6"/>
        <v>4.5703125</v>
      </c>
      <c r="P33" s="4">
        <f t="shared" si="7"/>
        <v>3.427734375</v>
      </c>
      <c r="Q33" s="4">
        <f t="shared" si="8"/>
        <v>11.25</v>
      </c>
      <c r="R33" s="4">
        <f t="shared" si="9"/>
        <v>0.1875</v>
      </c>
      <c r="S33" s="4">
        <v>6</v>
      </c>
      <c r="T33" s="4">
        <f t="shared" si="10"/>
        <v>1.99951171875</v>
      </c>
      <c r="U33" s="4">
        <f t="shared" si="11"/>
        <v>75.90380859375</v>
      </c>
      <c r="V33" s="12">
        <f t="shared" si="12"/>
        <v>1.2242549773185485</v>
      </c>
    </row>
    <row r="34" spans="2:22" x14ac:dyDescent="0.5">
      <c r="B34" s="25"/>
      <c r="C34" s="1">
        <v>32</v>
      </c>
      <c r="D34" s="1">
        <v>32</v>
      </c>
      <c r="E34" s="5">
        <f t="shared" si="0"/>
        <v>44.4375</v>
      </c>
      <c r="F34" s="4">
        <v>0</v>
      </c>
      <c r="G34" s="4">
        <f t="shared" si="1"/>
        <v>5.64453125</v>
      </c>
      <c r="H34" s="4">
        <v>0</v>
      </c>
      <c r="I34" s="4">
        <f t="shared" si="2"/>
        <v>6.25E-2</v>
      </c>
      <c r="J34" s="4">
        <v>2</v>
      </c>
      <c r="K34" s="4">
        <v>0</v>
      </c>
      <c r="L34" s="4">
        <f t="shared" si="3"/>
        <v>52.14453125</v>
      </c>
      <c r="M34" s="12">
        <f t="shared" si="4"/>
        <v>0.86907552083333328</v>
      </c>
      <c r="N34" s="4">
        <f t="shared" si="5"/>
        <v>44.4375</v>
      </c>
      <c r="O34" s="4">
        <f t="shared" si="6"/>
        <v>4.515625</v>
      </c>
      <c r="P34" s="4">
        <f t="shared" si="7"/>
        <v>3.38671875</v>
      </c>
      <c r="Q34" s="4">
        <f t="shared" si="8"/>
        <v>11.25</v>
      </c>
      <c r="R34" s="4">
        <f t="shared" si="9"/>
        <v>0.1875</v>
      </c>
      <c r="S34" s="4">
        <v>6</v>
      </c>
      <c r="T34" s="4">
        <f t="shared" si="10"/>
        <v>1.9990234375</v>
      </c>
      <c r="U34" s="4">
        <f t="shared" si="11"/>
        <v>71.7763671875</v>
      </c>
      <c r="V34" s="12">
        <f t="shared" si="12"/>
        <v>1.157683341733871</v>
      </c>
    </row>
    <row r="35" spans="2:22" x14ac:dyDescent="0.5">
      <c r="B35" s="25"/>
      <c r="C35" s="1">
        <v>32</v>
      </c>
      <c r="D35" s="1">
        <v>128</v>
      </c>
      <c r="E35" s="5">
        <f t="shared" si="0"/>
        <v>38.109375</v>
      </c>
      <c r="F35" s="4">
        <v>0</v>
      </c>
      <c r="G35" s="4">
        <f t="shared" si="1"/>
        <v>5.3955078125</v>
      </c>
      <c r="H35" s="4">
        <v>0</v>
      </c>
      <c r="I35" s="4">
        <f t="shared" si="2"/>
        <v>6.25E-2</v>
      </c>
      <c r="J35" s="4">
        <v>2</v>
      </c>
      <c r="K35" s="4">
        <v>0</v>
      </c>
      <c r="L35" s="4">
        <f t="shared" si="3"/>
        <v>45.5673828125</v>
      </c>
      <c r="M35" s="12">
        <f t="shared" si="4"/>
        <v>0.75945638020833328</v>
      </c>
      <c r="N35" s="4">
        <f t="shared" si="5"/>
        <v>38.109375</v>
      </c>
      <c r="O35" s="4">
        <f t="shared" si="6"/>
        <v>4.31640625</v>
      </c>
      <c r="P35" s="4">
        <f t="shared" si="7"/>
        <v>3.2373046875</v>
      </c>
      <c r="Q35" s="4">
        <f t="shared" si="8"/>
        <v>11.25</v>
      </c>
      <c r="R35" s="4">
        <f t="shared" si="9"/>
        <v>0.1875</v>
      </c>
      <c r="S35" s="4">
        <v>6</v>
      </c>
      <c r="T35" s="4">
        <f t="shared" si="10"/>
        <v>1.999755859375</v>
      </c>
      <c r="U35" s="4">
        <f t="shared" si="11"/>
        <v>65.100341796875</v>
      </c>
      <c r="V35" s="12">
        <f t="shared" si="12"/>
        <v>1.0500055128528225</v>
      </c>
    </row>
    <row r="36" spans="2:22" x14ac:dyDescent="0.5">
      <c r="B36" s="25"/>
      <c r="C36" s="1">
        <v>128</v>
      </c>
      <c r="D36" s="1">
        <v>32</v>
      </c>
      <c r="E36" s="5">
        <f t="shared" si="0"/>
        <v>40.734375</v>
      </c>
      <c r="F36" s="4">
        <v>0</v>
      </c>
      <c r="G36" s="4">
        <f t="shared" si="1"/>
        <v>5.3955078125</v>
      </c>
      <c r="H36" s="4">
        <v>0</v>
      </c>
      <c r="I36" s="4">
        <f t="shared" si="2"/>
        <v>6.25E-2</v>
      </c>
      <c r="J36" s="4">
        <v>2</v>
      </c>
      <c r="K36" s="4">
        <v>0</v>
      </c>
      <c r="L36" s="4">
        <f t="shared" si="3"/>
        <v>48.1923828125</v>
      </c>
      <c r="M36" s="12">
        <f t="shared" si="4"/>
        <v>0.80320638020833335</v>
      </c>
      <c r="N36" s="4">
        <f t="shared" si="5"/>
        <v>40.734375</v>
      </c>
      <c r="O36" s="4">
        <f t="shared" si="6"/>
        <v>4.31640625</v>
      </c>
      <c r="P36" s="4">
        <f t="shared" si="7"/>
        <v>3.2373046875</v>
      </c>
      <c r="Q36" s="4">
        <f t="shared" si="8"/>
        <v>11.25</v>
      </c>
      <c r="R36" s="4">
        <f t="shared" si="9"/>
        <v>0.1875</v>
      </c>
      <c r="S36" s="4">
        <v>6</v>
      </c>
      <c r="T36" s="4">
        <f t="shared" si="10"/>
        <v>1.999755859375</v>
      </c>
      <c r="U36" s="4">
        <f t="shared" si="11"/>
        <v>67.725341796875</v>
      </c>
      <c r="V36" s="12">
        <f t="shared" si="12"/>
        <v>1.092344222530242</v>
      </c>
    </row>
    <row r="37" spans="2:22" x14ac:dyDescent="0.5">
      <c r="B37" s="25"/>
      <c r="C37" s="1">
        <v>64</v>
      </c>
      <c r="D37" s="1">
        <v>64</v>
      </c>
      <c r="E37" s="5">
        <f t="shared" si="0"/>
        <v>37.984375</v>
      </c>
      <c r="F37" s="4">
        <v>0</v>
      </c>
      <c r="G37" s="4">
        <f t="shared" si="1"/>
        <v>5.3173828125</v>
      </c>
      <c r="H37" s="4">
        <v>0</v>
      </c>
      <c r="I37" s="4">
        <f t="shared" si="2"/>
        <v>6.25E-2</v>
      </c>
      <c r="J37" s="4">
        <v>2</v>
      </c>
      <c r="K37" s="4">
        <v>0</v>
      </c>
      <c r="L37" s="4">
        <f t="shared" si="3"/>
        <v>45.3642578125</v>
      </c>
      <c r="M37" s="12">
        <f t="shared" si="4"/>
        <v>0.7560709635416667</v>
      </c>
      <c r="N37" s="4">
        <f t="shared" si="5"/>
        <v>37.984375</v>
      </c>
      <c r="O37" s="4">
        <f t="shared" si="6"/>
        <v>4.25390625</v>
      </c>
      <c r="P37" s="4">
        <f t="shared" si="7"/>
        <v>3.1904296875</v>
      </c>
      <c r="Q37" s="4">
        <f t="shared" si="8"/>
        <v>11.25</v>
      </c>
      <c r="R37" s="4">
        <f t="shared" si="9"/>
        <v>0.1875</v>
      </c>
      <c r="S37" s="4">
        <v>6</v>
      </c>
      <c r="T37" s="4">
        <f t="shared" si="10"/>
        <v>1.999755859375</v>
      </c>
      <c r="U37" s="4">
        <f t="shared" si="11"/>
        <v>64.865966796875</v>
      </c>
      <c r="V37" s="12">
        <f t="shared" si="12"/>
        <v>1.0462252709173387</v>
      </c>
    </row>
    <row r="38" spans="2:22" x14ac:dyDescent="0.5">
      <c r="B38" s="25"/>
      <c r="C38" s="1">
        <v>64</v>
      </c>
      <c r="D38" s="1">
        <v>128</v>
      </c>
      <c r="E38" s="5">
        <f t="shared" si="0"/>
        <v>35.9921875</v>
      </c>
      <c r="F38" s="4">
        <v>0</v>
      </c>
      <c r="G38" s="4">
        <f t="shared" si="1"/>
        <v>5.23681640625</v>
      </c>
      <c r="H38" s="4">
        <v>0</v>
      </c>
      <c r="I38" s="4">
        <f t="shared" si="2"/>
        <v>6.25E-2</v>
      </c>
      <c r="J38" s="4">
        <v>2</v>
      </c>
      <c r="K38" s="4">
        <v>0</v>
      </c>
      <c r="L38" s="4">
        <f t="shared" si="3"/>
        <v>43.29150390625</v>
      </c>
      <c r="M38" s="12">
        <f t="shared" si="4"/>
        <v>0.7215250651041667</v>
      </c>
      <c r="N38" s="4">
        <f>(((C38+4)*(D38+4+7)*8+(D38+4)*(C38+4)*8)*2)/C38/D38</f>
        <v>35.9921875</v>
      </c>
      <c r="O38" s="4">
        <f>(C38+2)*(D38+2)*2*2/C38/D38</f>
        <v>4.189453125</v>
      </c>
      <c r="P38" s="4">
        <f t="shared" si="7"/>
        <v>3.14208984375</v>
      </c>
      <c r="Q38" s="4">
        <f t="shared" si="8"/>
        <v>11.25</v>
      </c>
      <c r="R38" s="4">
        <f t="shared" si="9"/>
        <v>0.1875</v>
      </c>
      <c r="S38" s="4">
        <v>6</v>
      </c>
      <c r="T38" s="4">
        <f t="shared" si="10"/>
        <v>1.9998779296875</v>
      </c>
      <c r="U38" s="4">
        <f t="shared" si="11"/>
        <v>62.7611083984375</v>
      </c>
      <c r="V38" s="12">
        <f t="shared" si="12"/>
        <v>1.0122759419102823</v>
      </c>
    </row>
    <row r="39" spans="2:22" x14ac:dyDescent="0.5">
      <c r="B39" s="25"/>
      <c r="C39" s="1">
        <v>128</v>
      </c>
      <c r="D39" s="1">
        <v>64</v>
      </c>
      <c r="E39" s="5">
        <f t="shared" si="0"/>
        <v>36.8671875</v>
      </c>
      <c r="F39" s="4">
        <v>0</v>
      </c>
      <c r="G39" s="4">
        <f t="shared" si="1"/>
        <v>5.23681640625</v>
      </c>
      <c r="H39" s="4">
        <v>0</v>
      </c>
      <c r="I39" s="4">
        <f t="shared" si="2"/>
        <v>6.25E-2</v>
      </c>
      <c r="J39" s="4">
        <v>2</v>
      </c>
      <c r="K39" s="4">
        <v>0</v>
      </c>
      <c r="L39" s="4">
        <f t="shared" si="3"/>
        <v>44.16650390625</v>
      </c>
      <c r="M39" s="12">
        <f t="shared" si="4"/>
        <v>0.73610839843749998</v>
      </c>
      <c r="N39" s="4">
        <f t="shared" si="5"/>
        <v>36.8671875</v>
      </c>
      <c r="O39" s="4">
        <f t="shared" si="6"/>
        <v>4.189453125</v>
      </c>
      <c r="P39" s="4">
        <f t="shared" si="7"/>
        <v>3.14208984375</v>
      </c>
      <c r="Q39" s="4">
        <f t="shared" si="8"/>
        <v>11.25</v>
      </c>
      <c r="R39" s="4">
        <f t="shared" si="9"/>
        <v>0.1875</v>
      </c>
      <c r="S39" s="4">
        <v>6</v>
      </c>
      <c r="T39" s="4">
        <f t="shared" si="10"/>
        <v>1.9998779296875</v>
      </c>
      <c r="U39" s="4">
        <f t="shared" si="11"/>
        <v>63.6361083984375</v>
      </c>
      <c r="V39" s="12">
        <f t="shared" si="12"/>
        <v>1.0263888451360887</v>
      </c>
    </row>
    <row r="40" spans="2:22" x14ac:dyDescent="0.5">
      <c r="B40" s="26"/>
      <c r="C40" s="1">
        <v>128</v>
      </c>
      <c r="D40" s="1">
        <v>128</v>
      </c>
      <c r="E40" s="5">
        <f t="shared" si="0"/>
        <v>34.93359375</v>
      </c>
      <c r="F40" s="4">
        <v>0</v>
      </c>
      <c r="G40" s="4">
        <f t="shared" si="1"/>
        <v>5.157470703125</v>
      </c>
      <c r="H40" s="4">
        <v>0</v>
      </c>
      <c r="I40" s="4">
        <f t="shared" si="2"/>
        <v>6.25E-2</v>
      </c>
      <c r="J40" s="4">
        <v>2</v>
      </c>
      <c r="K40" s="4">
        <v>0</v>
      </c>
      <c r="L40" s="4">
        <f t="shared" si="3"/>
        <v>42.153564453125</v>
      </c>
      <c r="M40" s="12">
        <f>L40/$E$50</f>
        <v>0.70255940755208335</v>
      </c>
      <c r="N40" s="4">
        <f t="shared" si="5"/>
        <v>34.93359375</v>
      </c>
      <c r="O40" s="4">
        <f t="shared" si="6"/>
        <v>4.1259765625</v>
      </c>
      <c r="P40" s="4">
        <f t="shared" si="7"/>
        <v>3.094482421875</v>
      </c>
      <c r="Q40" s="4">
        <f t="shared" si="8"/>
        <v>11.25</v>
      </c>
      <c r="R40" s="4">
        <f t="shared" si="9"/>
        <v>0.1875</v>
      </c>
      <c r="S40" s="4">
        <v>6</v>
      </c>
      <c r="T40" s="4">
        <f t="shared" si="10"/>
        <v>1.99993896484375</v>
      </c>
      <c r="U40" s="4">
        <f t="shared" si="11"/>
        <v>61.59149169921875</v>
      </c>
      <c r="V40" s="12">
        <f t="shared" si="12"/>
        <v>0.99341115643901212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E5:M5"/>
    <mergeCell ref="N5:V5"/>
    <mergeCell ref="D5:D6"/>
    <mergeCell ref="C5:C6"/>
    <mergeCell ref="B7:B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topLeftCell="A2" zoomScale="60" zoomScaleNormal="60" workbookViewId="0">
      <selection activeCell="H50" sqref="H50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2" t="s">
        <v>0</v>
      </c>
      <c r="D5" s="22" t="s">
        <v>1</v>
      </c>
      <c r="E5" s="19" t="s">
        <v>11</v>
      </c>
      <c r="F5" s="20"/>
      <c r="G5" s="20"/>
      <c r="H5" s="20"/>
      <c r="I5" s="20"/>
      <c r="J5" s="20"/>
      <c r="K5" s="20"/>
      <c r="L5" s="20"/>
      <c r="M5" s="21"/>
      <c r="N5" s="19" t="s">
        <v>12</v>
      </c>
      <c r="O5" s="20"/>
      <c r="P5" s="20"/>
      <c r="Q5" s="20"/>
      <c r="R5" s="20"/>
      <c r="S5" s="20"/>
      <c r="T5" s="20"/>
      <c r="U5" s="20"/>
      <c r="V5" s="21"/>
    </row>
    <row r="6" spans="2:22" ht="43" x14ac:dyDescent="0.5">
      <c r="C6" s="23"/>
      <c r="D6" s="23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4" t="s">
        <v>13</v>
      </c>
      <c r="C7" s="14">
        <v>4</v>
      </c>
      <c r="D7" s="14">
        <v>4</v>
      </c>
      <c r="E7" s="13">
        <f t="shared" ref="E7:E17" si="0"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</v>
      </c>
      <c r="N7" s="15">
        <f t="shared" ref="N7:N17" si="1"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2</v>
      </c>
      <c r="T7" s="16">
        <v>0</v>
      </c>
      <c r="U7" s="16">
        <f>SUM(N7:T7)</f>
        <v>62</v>
      </c>
      <c r="V7" s="17">
        <f>U7/$F$50</f>
        <v>1</v>
      </c>
    </row>
    <row r="8" spans="2:22" x14ac:dyDescent="0.5">
      <c r="B8" s="25"/>
      <c r="C8" s="14">
        <v>4</v>
      </c>
      <c r="D8" s="14">
        <v>8</v>
      </c>
      <c r="E8" s="13">
        <f t="shared" si="0"/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2">SUM(E8:K8)</f>
        <v>46</v>
      </c>
      <c r="M8" s="17">
        <f t="shared" ref="M8:M39" si="3">L8/$E$50</f>
        <v>0.76666666666666672</v>
      </c>
      <c r="N8" s="15">
        <f t="shared" si="1"/>
        <v>46</v>
      </c>
      <c r="O8" s="16">
        <v>0</v>
      </c>
      <c r="P8" s="16">
        <v>0</v>
      </c>
      <c r="Q8" s="16">
        <v>0</v>
      </c>
      <c r="R8" s="16">
        <v>0</v>
      </c>
      <c r="S8" s="16">
        <v>2</v>
      </c>
      <c r="T8" s="16">
        <v>0</v>
      </c>
      <c r="U8" s="16">
        <f t="shared" ref="U8:U40" si="4">SUM(N8:T8)</f>
        <v>48</v>
      </c>
      <c r="V8" s="17">
        <f t="shared" ref="V8:V40" si="5">U8/$F$50</f>
        <v>0.77419354838709675</v>
      </c>
    </row>
    <row r="9" spans="2:22" x14ac:dyDescent="0.5">
      <c r="B9" s="25"/>
      <c r="C9" s="14">
        <v>8</v>
      </c>
      <c r="D9" s="14">
        <v>4</v>
      </c>
      <c r="E9" s="13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2"/>
        <v>60</v>
      </c>
      <c r="M9" s="17">
        <f t="shared" si="3"/>
        <v>1</v>
      </c>
      <c r="N9" s="15">
        <f t="shared" si="1"/>
        <v>60</v>
      </c>
      <c r="O9" s="16">
        <v>0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f t="shared" si="4"/>
        <v>62</v>
      </c>
      <c r="V9" s="17">
        <f t="shared" si="5"/>
        <v>1</v>
      </c>
    </row>
    <row r="10" spans="2:22" x14ac:dyDescent="0.5">
      <c r="B10" s="25"/>
      <c r="C10" s="14">
        <v>4</v>
      </c>
      <c r="D10" s="14">
        <v>16</v>
      </c>
      <c r="E10" s="15">
        <f t="shared" ref="E10" si="6">(((C10+2)*(D10+2+7)*8+(D10+2)*(C10+2)*8)*2)/C10/D10</f>
        <v>64.5</v>
      </c>
      <c r="F10" s="16">
        <v>0</v>
      </c>
      <c r="G10" s="16">
        <f t="shared" ref="G10" si="7">(C10+2)*(D10+2)*5/C10/D10</f>
        <v>8.4375</v>
      </c>
      <c r="H10" s="16">
        <v>0</v>
      </c>
      <c r="I10" s="16">
        <f t="shared" ref="I10" si="8">(C10/4)*(D10/4)/C10/D10</f>
        <v>6.25E-2</v>
      </c>
      <c r="J10" s="16">
        <v>2</v>
      </c>
      <c r="K10" s="16">
        <v>0</v>
      </c>
      <c r="L10" s="16">
        <f t="shared" si="2"/>
        <v>75</v>
      </c>
      <c r="M10" s="17">
        <f t="shared" si="3"/>
        <v>1.25</v>
      </c>
      <c r="N10" s="15">
        <f t="shared" ref="N10" si="9">(((C10+2)*(D10+2+7)*8+(D10+2)*(C10+2)*8)*2)/C10/D10</f>
        <v>64.5</v>
      </c>
      <c r="O10" s="16">
        <f t="shared" ref="O10" si="10">C10*D10*2*2/C10/D10</f>
        <v>4</v>
      </c>
      <c r="P10" s="16">
        <f t="shared" ref="P10" si="11">(C10+2)*(D10+2)*3/C10/D10</f>
        <v>5.0625</v>
      </c>
      <c r="Q10" s="16">
        <f t="shared" ref="Q10" si="12">(C10/4)*(D10/4)*6*6*5/C10/D10</f>
        <v>11.25</v>
      </c>
      <c r="R10" s="16">
        <f t="shared" ref="R10" si="13">(C10/4)*(D10/4)*3/C10/D10</f>
        <v>0.1875</v>
      </c>
      <c r="S10" s="16">
        <v>6</v>
      </c>
      <c r="T10" s="16">
        <f t="shared" ref="T10" si="14">(C10*D10*2-1)/C10/D10</f>
        <v>1.984375</v>
      </c>
      <c r="U10" s="16">
        <f t="shared" si="4"/>
        <v>92.984375</v>
      </c>
      <c r="V10" s="17">
        <f t="shared" si="5"/>
        <v>1.4997479838709677</v>
      </c>
    </row>
    <row r="11" spans="2:22" x14ac:dyDescent="0.5">
      <c r="B11" s="25"/>
      <c r="C11" s="14">
        <v>16</v>
      </c>
      <c r="D11" s="14">
        <v>4</v>
      </c>
      <c r="E11" s="13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2"/>
        <v>60</v>
      </c>
      <c r="M11" s="17">
        <f t="shared" si="3"/>
        <v>1</v>
      </c>
      <c r="N11" s="15">
        <f t="shared" si="1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f t="shared" si="4"/>
        <v>62</v>
      </c>
      <c r="V11" s="17">
        <f t="shared" si="5"/>
        <v>1</v>
      </c>
    </row>
    <row r="12" spans="2:22" x14ac:dyDescent="0.5">
      <c r="B12" s="25"/>
      <c r="C12" s="14">
        <v>4</v>
      </c>
      <c r="D12" s="14">
        <v>32</v>
      </c>
      <c r="E12" s="15">
        <f t="shared" ref="E12" si="15">(((C12+2)*(D12+2+7)*8+(D12+2)*(C12+2)*8)*2)/C12/D12</f>
        <v>56.25</v>
      </c>
      <c r="F12" s="16">
        <v>0</v>
      </c>
      <c r="G12" s="16">
        <f t="shared" ref="G12" si="16">(C12+2)*(D12+2)*5/C12/D12</f>
        <v>7.96875</v>
      </c>
      <c r="H12" s="16">
        <v>0</v>
      </c>
      <c r="I12" s="16">
        <f t="shared" ref="I12" si="17">(C12/4)*(D12/4)/C12/D12</f>
        <v>6.25E-2</v>
      </c>
      <c r="J12" s="16">
        <v>2</v>
      </c>
      <c r="K12" s="16">
        <v>0</v>
      </c>
      <c r="L12" s="16">
        <f t="shared" si="2"/>
        <v>66.28125</v>
      </c>
      <c r="M12" s="17">
        <f t="shared" si="3"/>
        <v>1.1046875</v>
      </c>
      <c r="N12" s="15">
        <f t="shared" ref="N12" si="18">(((C12+2)*(D12+2+7)*8+(D12+2)*(C12+2)*8)*2)/C12/D12</f>
        <v>56.25</v>
      </c>
      <c r="O12" s="16">
        <f t="shared" ref="O12" si="19">C12*D12*2*2/C12/D12</f>
        <v>4</v>
      </c>
      <c r="P12" s="16">
        <f t="shared" ref="P12" si="20">(C12+2)*(D12+2)*3/C12/D12</f>
        <v>4.78125</v>
      </c>
      <c r="Q12" s="16">
        <f t="shared" ref="Q12" si="21">(C12/4)*(D12/4)*6*6*5/C12/D12</f>
        <v>11.25</v>
      </c>
      <c r="R12" s="16">
        <f t="shared" ref="R12" si="22">(C12/4)*(D12/4)*3/C12/D12</f>
        <v>0.1875</v>
      </c>
      <c r="S12" s="16">
        <v>6</v>
      </c>
      <c r="T12" s="16">
        <f t="shared" ref="T12" si="23">(C12*D12*2-1)/C12/D12</f>
        <v>1.9921875</v>
      </c>
      <c r="U12" s="16">
        <f t="shared" si="4"/>
        <v>84.4609375</v>
      </c>
      <c r="V12" s="17">
        <f t="shared" si="5"/>
        <v>1.362273185483871</v>
      </c>
    </row>
    <row r="13" spans="2:22" x14ac:dyDescent="0.5">
      <c r="B13" s="25"/>
      <c r="C13" s="14">
        <v>32</v>
      </c>
      <c r="D13" s="14">
        <v>4</v>
      </c>
      <c r="E13" s="13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2"/>
        <v>60</v>
      </c>
      <c r="M13" s="17">
        <f t="shared" si="3"/>
        <v>1</v>
      </c>
      <c r="N13" s="15">
        <f t="shared" si="1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2</v>
      </c>
      <c r="T13" s="16">
        <v>0</v>
      </c>
      <c r="U13" s="16">
        <f t="shared" si="4"/>
        <v>62</v>
      </c>
      <c r="V13" s="17">
        <f t="shared" si="5"/>
        <v>1</v>
      </c>
    </row>
    <row r="14" spans="2:22" x14ac:dyDescent="0.5">
      <c r="B14" s="25"/>
      <c r="C14" s="14">
        <v>4</v>
      </c>
      <c r="D14" s="14">
        <v>64</v>
      </c>
      <c r="E14" s="15">
        <f t="shared" ref="E14" si="24">(((C14+2)*(D14+2+7)*8+(D14+2)*(C14+2)*8)*2)/C14/D14</f>
        <v>52.125</v>
      </c>
      <c r="F14" s="16">
        <v>0</v>
      </c>
      <c r="G14" s="16">
        <f t="shared" ref="G14" si="25">(C14+2)*(D14+2)*5/C14/D14</f>
        <v>7.734375</v>
      </c>
      <c r="H14" s="16">
        <v>0</v>
      </c>
      <c r="I14" s="16">
        <f t="shared" ref="I14" si="26">(C14/4)*(D14/4)/C14/D14</f>
        <v>6.25E-2</v>
      </c>
      <c r="J14" s="16">
        <v>2</v>
      </c>
      <c r="K14" s="16">
        <v>0</v>
      </c>
      <c r="L14" s="16">
        <f t="shared" si="2"/>
        <v>61.921875</v>
      </c>
      <c r="M14" s="17">
        <f t="shared" si="3"/>
        <v>1.03203125</v>
      </c>
      <c r="N14" s="15">
        <f t="shared" ref="N14" si="27">(((C14+2)*(D14+2+7)*8+(D14+2)*(C14+2)*8)*2)/C14/D14</f>
        <v>52.125</v>
      </c>
      <c r="O14" s="16">
        <f t="shared" ref="O14" si="28">C14*D14*2*2/C14/D14</f>
        <v>4</v>
      </c>
      <c r="P14" s="16">
        <f t="shared" ref="P14" si="29">(C14+2)*(D14+2)*3/C14/D14</f>
        <v>4.640625</v>
      </c>
      <c r="Q14" s="16">
        <f t="shared" ref="Q14" si="30">(C14/4)*(D14/4)*6*6*5/C14/D14</f>
        <v>11.25</v>
      </c>
      <c r="R14" s="16">
        <f t="shared" ref="R14" si="31">(C14/4)*(D14/4)*3/C14/D14</f>
        <v>0.1875</v>
      </c>
      <c r="S14" s="16">
        <v>6</v>
      </c>
      <c r="T14" s="16">
        <f t="shared" ref="T14" si="32">(C14*D14*2-1)/C14/D14</f>
        <v>1.99609375</v>
      </c>
      <c r="U14" s="16">
        <f t="shared" si="4"/>
        <v>80.19921875</v>
      </c>
      <c r="V14" s="17">
        <f t="shared" si="5"/>
        <v>1.2935357862903225</v>
      </c>
    </row>
    <row r="15" spans="2:22" x14ac:dyDescent="0.5">
      <c r="B15" s="25"/>
      <c r="C15" s="14">
        <v>64</v>
      </c>
      <c r="D15" s="14">
        <v>4</v>
      </c>
      <c r="E15" s="13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2"/>
        <v>60</v>
      </c>
      <c r="M15" s="17">
        <f t="shared" si="3"/>
        <v>1</v>
      </c>
      <c r="N15" s="15">
        <f t="shared" si="1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2</v>
      </c>
      <c r="T15" s="16">
        <v>0</v>
      </c>
      <c r="U15" s="16">
        <f t="shared" si="4"/>
        <v>62</v>
      </c>
      <c r="V15" s="17">
        <f t="shared" si="5"/>
        <v>1</v>
      </c>
    </row>
    <row r="16" spans="2:22" x14ac:dyDescent="0.5">
      <c r="B16" s="25"/>
      <c r="C16" s="14">
        <v>4</v>
      </c>
      <c r="D16" s="14">
        <v>128</v>
      </c>
      <c r="E16" s="15">
        <f t="shared" ref="E16" si="33">(((C16+2)*(D16+2+7)*8+(D16+2)*(C16+2)*8)*2)/C16/D16</f>
        <v>50.0625</v>
      </c>
      <c r="F16" s="16">
        <v>0</v>
      </c>
      <c r="G16" s="16">
        <f t="shared" ref="G16" si="34">(C16+2)*(D16+2)*5/C16/D16</f>
        <v>7.6171875</v>
      </c>
      <c r="H16" s="16">
        <v>0</v>
      </c>
      <c r="I16" s="16">
        <f t="shared" ref="I16" si="35">(C16/4)*(D16/4)/C16/D16</f>
        <v>6.25E-2</v>
      </c>
      <c r="J16" s="16">
        <v>2</v>
      </c>
      <c r="K16" s="16">
        <v>0</v>
      </c>
      <c r="L16" s="16">
        <f t="shared" si="2"/>
        <v>59.7421875</v>
      </c>
      <c r="M16" s="17">
        <f t="shared" si="3"/>
        <v>0.99570312500000002</v>
      </c>
      <c r="N16" s="15">
        <f t="shared" ref="N16" si="36">(((C16+2)*(D16+2+7)*8+(D16+2)*(C16+2)*8)*2)/C16/D16</f>
        <v>50.0625</v>
      </c>
      <c r="O16" s="16">
        <f t="shared" ref="O16" si="37">C16*D16*2*2/C16/D16</f>
        <v>4</v>
      </c>
      <c r="P16" s="16">
        <f t="shared" ref="P16" si="38">(C16+2)*(D16+2)*3/C16/D16</f>
        <v>4.5703125</v>
      </c>
      <c r="Q16" s="16">
        <f t="shared" ref="Q16" si="39">(C16/4)*(D16/4)*6*6*5/C16/D16</f>
        <v>11.25</v>
      </c>
      <c r="R16" s="16">
        <f t="shared" ref="R16" si="40">(C16/4)*(D16/4)*3/C16/D16</f>
        <v>0.1875</v>
      </c>
      <c r="S16" s="16">
        <v>6</v>
      </c>
      <c r="T16" s="16">
        <f t="shared" ref="T16" si="41">(C16*D16*2-1)/C16/D16</f>
        <v>1.998046875</v>
      </c>
      <c r="U16" s="16">
        <f t="shared" si="4"/>
        <v>78.068359375</v>
      </c>
      <c r="V16" s="17">
        <f t="shared" si="5"/>
        <v>1.2591670866935485</v>
      </c>
    </row>
    <row r="17" spans="2:22" x14ac:dyDescent="0.5">
      <c r="B17" s="25"/>
      <c r="C17" s="14">
        <v>128</v>
      </c>
      <c r="D17" s="14">
        <v>4</v>
      </c>
      <c r="E17" s="13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2"/>
        <v>60</v>
      </c>
      <c r="M17" s="17">
        <f t="shared" si="3"/>
        <v>1</v>
      </c>
      <c r="N17" s="15">
        <f t="shared" si="1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f t="shared" si="4"/>
        <v>62</v>
      </c>
      <c r="V17" s="17">
        <f t="shared" si="5"/>
        <v>1</v>
      </c>
    </row>
    <row r="18" spans="2:22" x14ac:dyDescent="0.5">
      <c r="B18" s="25"/>
      <c r="C18" s="14">
        <v>8</v>
      </c>
      <c r="D18" s="14">
        <v>8</v>
      </c>
      <c r="E18" s="5">
        <f t="shared" ref="E18:E40" si="42">(((C18+2)*(D18+2+7)*8+(D18+2)*(C18+2)*8)*2)/C18/D18</f>
        <v>67.5</v>
      </c>
      <c r="F18" s="4">
        <v>0</v>
      </c>
      <c r="G18" s="4">
        <f t="shared" ref="G18:G40" si="43">(C18+2)*(D18+2)*5/C18/D18</f>
        <v>7.8125</v>
      </c>
      <c r="H18" s="4">
        <v>0</v>
      </c>
      <c r="I18" s="4">
        <f t="shared" ref="I18:I40" si="44">(C18/4)*(D18/4)/C18/D18</f>
        <v>6.25E-2</v>
      </c>
      <c r="J18" s="4">
        <v>2</v>
      </c>
      <c r="K18" s="4">
        <v>0</v>
      </c>
      <c r="L18" s="16">
        <f t="shared" si="2"/>
        <v>77.375</v>
      </c>
      <c r="M18" s="18">
        <f t="shared" si="3"/>
        <v>1.2895833333333333</v>
      </c>
      <c r="N18" s="5">
        <f t="shared" ref="N18:N40" si="45">(((C18+2)*(D18+2+7)*8+(D18+2)*(C18+2)*8)*2)/C18/D18</f>
        <v>67.5</v>
      </c>
      <c r="O18" s="4">
        <f t="shared" ref="O18:O40" si="46">C18*D18*2*2/C18/D18</f>
        <v>4</v>
      </c>
      <c r="P18" s="4">
        <f t="shared" ref="P18:P40" si="47">(C18+2)*(D18+2)*3/C18/D18</f>
        <v>4.6875</v>
      </c>
      <c r="Q18" s="4">
        <f t="shared" ref="Q18:Q40" si="48">(C18/4)*(D18/4)*6*6*5/C18/D18</f>
        <v>11.25</v>
      </c>
      <c r="R18" s="4">
        <f t="shared" ref="R18:R40" si="49">(C18/4)*(D18/4)*3/C18/D18</f>
        <v>0.1875</v>
      </c>
      <c r="S18" s="4">
        <v>6</v>
      </c>
      <c r="T18" s="4">
        <f t="shared" ref="T18:T40" si="50">(C18*D18*2-1)/C18/D18</f>
        <v>1.984375</v>
      </c>
      <c r="U18" s="16">
        <f t="shared" si="4"/>
        <v>95.609375</v>
      </c>
      <c r="V18" s="18">
        <f t="shared" si="5"/>
        <v>1.542086693548387</v>
      </c>
    </row>
    <row r="19" spans="2:22" x14ac:dyDescent="0.5">
      <c r="B19" s="25"/>
      <c r="C19" s="1">
        <v>8</v>
      </c>
      <c r="D19" s="1">
        <v>16</v>
      </c>
      <c r="E19" s="5">
        <f t="shared" si="42"/>
        <v>53.75</v>
      </c>
      <c r="F19" s="4">
        <v>0</v>
      </c>
      <c r="G19" s="4">
        <f t="shared" si="43"/>
        <v>7.03125</v>
      </c>
      <c r="H19" s="4">
        <v>0</v>
      </c>
      <c r="I19" s="4">
        <f t="shared" si="44"/>
        <v>6.25E-2</v>
      </c>
      <c r="J19" s="4">
        <v>2</v>
      </c>
      <c r="K19" s="4">
        <v>0</v>
      </c>
      <c r="L19" s="4">
        <f t="shared" si="2"/>
        <v>62.84375</v>
      </c>
      <c r="M19" s="12">
        <f t="shared" si="3"/>
        <v>1.0473958333333333</v>
      </c>
      <c r="N19" s="5">
        <f t="shared" si="45"/>
        <v>53.75</v>
      </c>
      <c r="O19" s="4">
        <f t="shared" si="46"/>
        <v>4</v>
      </c>
      <c r="P19" s="4">
        <f t="shared" si="47"/>
        <v>4.21875</v>
      </c>
      <c r="Q19" s="4">
        <f t="shared" si="48"/>
        <v>11.25</v>
      </c>
      <c r="R19" s="4">
        <f t="shared" si="49"/>
        <v>0.1875</v>
      </c>
      <c r="S19" s="4">
        <v>6</v>
      </c>
      <c r="T19" s="4">
        <f t="shared" si="50"/>
        <v>1.9921875</v>
      </c>
      <c r="U19" s="4">
        <f t="shared" si="4"/>
        <v>81.3984375</v>
      </c>
      <c r="V19" s="12">
        <f t="shared" si="5"/>
        <v>1.3128780241935485</v>
      </c>
    </row>
    <row r="20" spans="2:22" x14ac:dyDescent="0.5">
      <c r="B20" s="25"/>
      <c r="C20" s="14">
        <v>16</v>
      </c>
      <c r="D20" s="14">
        <v>8</v>
      </c>
      <c r="E20" s="5">
        <f t="shared" si="42"/>
        <v>60.75</v>
      </c>
      <c r="F20" s="4">
        <v>0</v>
      </c>
      <c r="G20" s="4">
        <f t="shared" si="43"/>
        <v>7.03125</v>
      </c>
      <c r="H20" s="4">
        <v>0</v>
      </c>
      <c r="I20" s="4">
        <f t="shared" si="44"/>
        <v>6.25E-2</v>
      </c>
      <c r="J20" s="4">
        <v>2</v>
      </c>
      <c r="K20" s="4">
        <v>0</v>
      </c>
      <c r="L20" s="16">
        <f t="shared" si="2"/>
        <v>69.84375</v>
      </c>
      <c r="M20" s="17">
        <f t="shared" si="3"/>
        <v>1.1640625</v>
      </c>
      <c r="N20" s="5">
        <f t="shared" si="45"/>
        <v>60.75</v>
      </c>
      <c r="O20" s="4">
        <f t="shared" si="46"/>
        <v>4</v>
      </c>
      <c r="P20" s="4">
        <f t="shared" si="47"/>
        <v>4.21875</v>
      </c>
      <c r="Q20" s="4">
        <f t="shared" si="48"/>
        <v>11.25</v>
      </c>
      <c r="R20" s="4">
        <f t="shared" si="49"/>
        <v>0.1875</v>
      </c>
      <c r="S20" s="4">
        <v>6</v>
      </c>
      <c r="T20" s="4">
        <f t="shared" si="50"/>
        <v>1.9921875</v>
      </c>
      <c r="U20" s="16">
        <f t="shared" si="4"/>
        <v>88.3984375</v>
      </c>
      <c r="V20" s="17">
        <f t="shared" si="5"/>
        <v>1.42578125</v>
      </c>
    </row>
    <row r="21" spans="2:22" x14ac:dyDescent="0.5">
      <c r="B21" s="25"/>
      <c r="C21" s="1">
        <v>8</v>
      </c>
      <c r="D21" s="1">
        <v>32</v>
      </c>
      <c r="E21" s="5">
        <f t="shared" si="42"/>
        <v>46.875</v>
      </c>
      <c r="F21" s="4">
        <v>0</v>
      </c>
      <c r="G21" s="4">
        <f t="shared" si="43"/>
        <v>6.640625</v>
      </c>
      <c r="H21" s="4">
        <v>0</v>
      </c>
      <c r="I21" s="4">
        <f t="shared" si="44"/>
        <v>6.25E-2</v>
      </c>
      <c r="J21" s="4">
        <v>2</v>
      </c>
      <c r="K21" s="4">
        <v>0</v>
      </c>
      <c r="L21" s="4">
        <f t="shared" si="2"/>
        <v>55.578125</v>
      </c>
      <c r="M21" s="12">
        <f t="shared" si="3"/>
        <v>0.9263020833333333</v>
      </c>
      <c r="N21" s="5">
        <f t="shared" si="45"/>
        <v>46.875</v>
      </c>
      <c r="O21" s="4">
        <f t="shared" si="46"/>
        <v>4</v>
      </c>
      <c r="P21" s="4">
        <f t="shared" si="47"/>
        <v>3.984375</v>
      </c>
      <c r="Q21" s="4">
        <f t="shared" si="48"/>
        <v>11.25</v>
      </c>
      <c r="R21" s="4">
        <f t="shared" si="49"/>
        <v>0.1875</v>
      </c>
      <c r="S21" s="4">
        <v>6</v>
      </c>
      <c r="T21" s="4">
        <f t="shared" si="50"/>
        <v>1.99609375</v>
      </c>
      <c r="U21" s="4">
        <f t="shared" si="4"/>
        <v>74.29296875</v>
      </c>
      <c r="V21" s="12">
        <f t="shared" si="5"/>
        <v>1.198273689516129</v>
      </c>
    </row>
    <row r="22" spans="2:22" x14ac:dyDescent="0.5">
      <c r="B22" s="25"/>
      <c r="C22" s="1">
        <v>32</v>
      </c>
      <c r="D22" s="1">
        <v>8</v>
      </c>
      <c r="E22" s="5">
        <f t="shared" si="42"/>
        <v>57.375</v>
      </c>
      <c r="F22" s="4">
        <v>0</v>
      </c>
      <c r="G22" s="4">
        <f t="shared" si="43"/>
        <v>6.640625</v>
      </c>
      <c r="H22" s="4">
        <v>0</v>
      </c>
      <c r="I22" s="4">
        <f t="shared" si="44"/>
        <v>6.25E-2</v>
      </c>
      <c r="J22" s="4">
        <v>2</v>
      </c>
      <c r="K22" s="4">
        <v>0</v>
      </c>
      <c r="L22" s="4">
        <f t="shared" si="2"/>
        <v>66.078125</v>
      </c>
      <c r="M22" s="12">
        <f t="shared" si="3"/>
        <v>1.1013020833333333</v>
      </c>
      <c r="N22" s="5">
        <f t="shared" si="45"/>
        <v>57.375</v>
      </c>
      <c r="O22" s="4">
        <f t="shared" si="46"/>
        <v>4</v>
      </c>
      <c r="P22" s="4">
        <f t="shared" si="47"/>
        <v>3.984375</v>
      </c>
      <c r="Q22" s="4">
        <f t="shared" si="48"/>
        <v>11.25</v>
      </c>
      <c r="R22" s="4">
        <f t="shared" si="49"/>
        <v>0.1875</v>
      </c>
      <c r="S22" s="4">
        <v>6</v>
      </c>
      <c r="T22" s="4">
        <f t="shared" si="50"/>
        <v>1.99609375</v>
      </c>
      <c r="U22" s="4">
        <f t="shared" si="4"/>
        <v>84.79296875</v>
      </c>
      <c r="V22" s="12">
        <f t="shared" si="5"/>
        <v>1.3676285282258065</v>
      </c>
    </row>
    <row r="23" spans="2:22" x14ac:dyDescent="0.5">
      <c r="B23" s="25"/>
      <c r="C23" s="1">
        <v>8</v>
      </c>
      <c r="D23" s="1">
        <v>64</v>
      </c>
      <c r="E23" s="5">
        <f t="shared" si="42"/>
        <v>43.4375</v>
      </c>
      <c r="F23" s="4">
        <v>0</v>
      </c>
      <c r="G23" s="4">
        <f t="shared" si="43"/>
        <v>6.4453125</v>
      </c>
      <c r="H23" s="4">
        <v>0</v>
      </c>
      <c r="I23" s="4">
        <f t="shared" si="44"/>
        <v>6.25E-2</v>
      </c>
      <c r="J23" s="4">
        <v>2</v>
      </c>
      <c r="K23" s="4">
        <v>0</v>
      </c>
      <c r="L23" s="4">
        <f t="shared" si="2"/>
        <v>51.9453125</v>
      </c>
      <c r="M23" s="12">
        <f t="shared" si="3"/>
        <v>0.8657552083333333</v>
      </c>
      <c r="N23" s="5">
        <f t="shared" si="45"/>
        <v>43.4375</v>
      </c>
      <c r="O23" s="4">
        <f t="shared" si="46"/>
        <v>4</v>
      </c>
      <c r="P23" s="4">
        <f t="shared" si="47"/>
        <v>3.8671875</v>
      </c>
      <c r="Q23" s="4">
        <f t="shared" si="48"/>
        <v>11.25</v>
      </c>
      <c r="R23" s="4">
        <f t="shared" si="49"/>
        <v>0.1875</v>
      </c>
      <c r="S23" s="4">
        <v>6</v>
      </c>
      <c r="T23" s="4">
        <f t="shared" si="50"/>
        <v>1.998046875</v>
      </c>
      <c r="U23" s="4">
        <f t="shared" si="4"/>
        <v>70.740234375</v>
      </c>
      <c r="V23" s="12">
        <f t="shared" si="5"/>
        <v>1.1409715221774193</v>
      </c>
    </row>
    <row r="24" spans="2:22" x14ac:dyDescent="0.5">
      <c r="B24" s="25"/>
      <c r="C24" s="1">
        <v>64</v>
      </c>
      <c r="D24" s="1">
        <v>8</v>
      </c>
      <c r="E24" s="5">
        <f t="shared" si="42"/>
        <v>55.6875</v>
      </c>
      <c r="F24" s="4">
        <v>0</v>
      </c>
      <c r="G24" s="4">
        <f t="shared" si="43"/>
        <v>6.4453125</v>
      </c>
      <c r="H24" s="4">
        <v>0</v>
      </c>
      <c r="I24" s="4">
        <f t="shared" si="44"/>
        <v>6.25E-2</v>
      </c>
      <c r="J24" s="4">
        <v>2</v>
      </c>
      <c r="K24" s="4">
        <v>0</v>
      </c>
      <c r="L24" s="4">
        <f t="shared" si="2"/>
        <v>64.1953125</v>
      </c>
      <c r="M24" s="12">
        <f t="shared" si="3"/>
        <v>1.0699218749999999</v>
      </c>
      <c r="N24" s="5">
        <f t="shared" si="45"/>
        <v>55.6875</v>
      </c>
      <c r="O24" s="4">
        <f t="shared" si="46"/>
        <v>4</v>
      </c>
      <c r="P24" s="4">
        <f t="shared" si="47"/>
        <v>3.8671875</v>
      </c>
      <c r="Q24" s="4">
        <f t="shared" si="48"/>
        <v>11.25</v>
      </c>
      <c r="R24" s="4">
        <f t="shared" si="49"/>
        <v>0.1875</v>
      </c>
      <c r="S24" s="4">
        <v>6</v>
      </c>
      <c r="T24" s="4">
        <f t="shared" si="50"/>
        <v>1.998046875</v>
      </c>
      <c r="U24" s="4">
        <f t="shared" si="4"/>
        <v>82.990234375</v>
      </c>
      <c r="V24" s="12">
        <f t="shared" si="5"/>
        <v>1.3385521673387097</v>
      </c>
    </row>
    <row r="25" spans="2:22" x14ac:dyDescent="0.5">
      <c r="B25" s="25"/>
      <c r="C25" s="1">
        <v>8</v>
      </c>
      <c r="D25" s="1">
        <v>128</v>
      </c>
      <c r="E25" s="5">
        <f t="shared" si="42"/>
        <v>41.71875</v>
      </c>
      <c r="F25" s="4">
        <v>0</v>
      </c>
      <c r="G25" s="4">
        <f t="shared" si="43"/>
        <v>6.34765625</v>
      </c>
      <c r="H25" s="4">
        <v>0</v>
      </c>
      <c r="I25" s="4">
        <f t="shared" si="44"/>
        <v>6.25E-2</v>
      </c>
      <c r="J25" s="4">
        <v>2</v>
      </c>
      <c r="K25" s="4">
        <v>0</v>
      </c>
      <c r="L25" s="4">
        <f t="shared" si="2"/>
        <v>50.12890625</v>
      </c>
      <c r="M25" s="12">
        <f t="shared" si="3"/>
        <v>0.8354817708333333</v>
      </c>
      <c r="N25" s="5">
        <f t="shared" si="45"/>
        <v>41.71875</v>
      </c>
      <c r="O25" s="4">
        <f t="shared" si="46"/>
        <v>4</v>
      </c>
      <c r="P25" s="4">
        <f t="shared" si="47"/>
        <v>3.80859375</v>
      </c>
      <c r="Q25" s="4">
        <f t="shared" si="48"/>
        <v>11.25</v>
      </c>
      <c r="R25" s="4">
        <f t="shared" si="49"/>
        <v>0.1875</v>
      </c>
      <c r="S25" s="4">
        <v>6</v>
      </c>
      <c r="T25" s="4">
        <f t="shared" si="50"/>
        <v>1.9990234375</v>
      </c>
      <c r="U25" s="4">
        <f t="shared" si="4"/>
        <v>68.9638671875</v>
      </c>
      <c r="V25" s="12">
        <f t="shared" si="5"/>
        <v>1.1123204385080645</v>
      </c>
    </row>
    <row r="26" spans="2:22" x14ac:dyDescent="0.5">
      <c r="B26" s="25"/>
      <c r="C26" s="1">
        <v>128</v>
      </c>
      <c r="D26" s="1">
        <v>8</v>
      </c>
      <c r="E26" s="5">
        <f t="shared" si="42"/>
        <v>54.84375</v>
      </c>
      <c r="F26" s="4">
        <v>0</v>
      </c>
      <c r="G26" s="4">
        <f t="shared" si="43"/>
        <v>6.34765625</v>
      </c>
      <c r="H26" s="4">
        <v>0</v>
      </c>
      <c r="I26" s="4">
        <f t="shared" si="44"/>
        <v>6.25E-2</v>
      </c>
      <c r="J26" s="4">
        <v>2</v>
      </c>
      <c r="K26" s="4">
        <v>0</v>
      </c>
      <c r="L26" s="4">
        <f t="shared" si="2"/>
        <v>63.25390625</v>
      </c>
      <c r="M26" s="12">
        <f t="shared" si="3"/>
        <v>1.0542317708333333</v>
      </c>
      <c r="N26" s="5">
        <f t="shared" si="45"/>
        <v>54.84375</v>
      </c>
      <c r="O26" s="4">
        <f t="shared" si="46"/>
        <v>4</v>
      </c>
      <c r="P26" s="4">
        <f t="shared" si="47"/>
        <v>3.80859375</v>
      </c>
      <c r="Q26" s="4">
        <f t="shared" si="48"/>
        <v>11.25</v>
      </c>
      <c r="R26" s="4">
        <f t="shared" si="49"/>
        <v>0.1875</v>
      </c>
      <c r="S26" s="4">
        <v>6</v>
      </c>
      <c r="T26" s="4">
        <f t="shared" si="50"/>
        <v>1.9990234375</v>
      </c>
      <c r="U26" s="4">
        <f t="shared" si="4"/>
        <v>82.0888671875</v>
      </c>
      <c r="V26" s="12">
        <f t="shared" si="5"/>
        <v>1.3240139868951613</v>
      </c>
    </row>
    <row r="27" spans="2:22" x14ac:dyDescent="0.5">
      <c r="B27" s="25"/>
      <c r="C27" s="1">
        <v>16</v>
      </c>
      <c r="D27" s="1">
        <v>16</v>
      </c>
      <c r="E27" s="5">
        <f t="shared" si="42"/>
        <v>48.375</v>
      </c>
      <c r="F27" s="4">
        <v>0</v>
      </c>
      <c r="G27" s="4">
        <f t="shared" si="43"/>
        <v>6.328125</v>
      </c>
      <c r="H27" s="4">
        <v>0</v>
      </c>
      <c r="I27" s="4">
        <f t="shared" si="44"/>
        <v>6.25E-2</v>
      </c>
      <c r="J27" s="4">
        <v>2</v>
      </c>
      <c r="K27" s="4">
        <v>0</v>
      </c>
      <c r="L27" s="4">
        <f t="shared" si="2"/>
        <v>56.765625</v>
      </c>
      <c r="M27" s="12">
        <f t="shared" si="3"/>
        <v>0.94609374999999996</v>
      </c>
      <c r="N27" s="5">
        <f t="shared" si="45"/>
        <v>48.375</v>
      </c>
      <c r="O27" s="4">
        <f t="shared" si="46"/>
        <v>4</v>
      </c>
      <c r="P27" s="4">
        <f t="shared" si="47"/>
        <v>3.796875</v>
      </c>
      <c r="Q27" s="4">
        <f t="shared" si="48"/>
        <v>11.25</v>
      </c>
      <c r="R27" s="4">
        <f t="shared" si="49"/>
        <v>0.1875</v>
      </c>
      <c r="S27" s="4">
        <v>6</v>
      </c>
      <c r="T27" s="4">
        <f t="shared" si="50"/>
        <v>1.99609375</v>
      </c>
      <c r="U27" s="4">
        <f t="shared" si="4"/>
        <v>75.60546875</v>
      </c>
      <c r="V27" s="12">
        <f t="shared" si="5"/>
        <v>1.2194430443548387</v>
      </c>
    </row>
    <row r="28" spans="2:22" x14ac:dyDescent="0.5">
      <c r="B28" s="25"/>
      <c r="C28" s="1">
        <v>16</v>
      </c>
      <c r="D28" s="1">
        <v>32</v>
      </c>
      <c r="E28" s="5">
        <f t="shared" si="42"/>
        <v>42.1875</v>
      </c>
      <c r="F28" s="4">
        <v>0</v>
      </c>
      <c r="G28" s="4">
        <f t="shared" si="43"/>
        <v>5.9765625</v>
      </c>
      <c r="H28" s="4">
        <v>0</v>
      </c>
      <c r="I28" s="4">
        <f t="shared" si="44"/>
        <v>6.25E-2</v>
      </c>
      <c r="J28" s="4">
        <v>2</v>
      </c>
      <c r="K28" s="4">
        <v>0</v>
      </c>
      <c r="L28" s="4">
        <f t="shared" si="2"/>
        <v>50.2265625</v>
      </c>
      <c r="M28" s="12">
        <f t="shared" si="3"/>
        <v>0.83710937500000004</v>
      </c>
      <c r="N28" s="5">
        <f t="shared" si="45"/>
        <v>42.1875</v>
      </c>
      <c r="O28" s="4">
        <f t="shared" si="46"/>
        <v>4</v>
      </c>
      <c r="P28" s="4">
        <f t="shared" si="47"/>
        <v>3.5859375</v>
      </c>
      <c r="Q28" s="4">
        <f t="shared" si="48"/>
        <v>11.25</v>
      </c>
      <c r="R28" s="4">
        <f t="shared" si="49"/>
        <v>0.1875</v>
      </c>
      <c r="S28" s="4">
        <v>6</v>
      </c>
      <c r="T28" s="4">
        <f t="shared" si="50"/>
        <v>1.998046875</v>
      </c>
      <c r="U28" s="4">
        <f t="shared" si="4"/>
        <v>69.208984375</v>
      </c>
      <c r="V28" s="12">
        <f t="shared" si="5"/>
        <v>1.116273941532258</v>
      </c>
    </row>
    <row r="29" spans="2:22" x14ac:dyDescent="0.5">
      <c r="B29" s="25"/>
      <c r="C29" s="1">
        <v>32</v>
      </c>
      <c r="D29" s="1">
        <v>16</v>
      </c>
      <c r="E29" s="5">
        <f t="shared" si="42"/>
        <v>45.6875</v>
      </c>
      <c r="F29" s="4">
        <v>0</v>
      </c>
      <c r="G29" s="4">
        <f t="shared" si="43"/>
        <v>5.9765625</v>
      </c>
      <c r="H29" s="4">
        <v>0</v>
      </c>
      <c r="I29" s="4">
        <f t="shared" si="44"/>
        <v>6.25E-2</v>
      </c>
      <c r="J29" s="4">
        <v>2</v>
      </c>
      <c r="K29" s="4">
        <v>0</v>
      </c>
      <c r="L29" s="4">
        <f t="shared" si="2"/>
        <v>53.7265625</v>
      </c>
      <c r="M29" s="12">
        <f t="shared" si="3"/>
        <v>0.89544270833333328</v>
      </c>
      <c r="N29" s="5">
        <f t="shared" si="45"/>
        <v>45.6875</v>
      </c>
      <c r="O29" s="4">
        <f t="shared" si="46"/>
        <v>4</v>
      </c>
      <c r="P29" s="4">
        <f t="shared" si="47"/>
        <v>3.5859375</v>
      </c>
      <c r="Q29" s="4">
        <f t="shared" si="48"/>
        <v>11.25</v>
      </c>
      <c r="R29" s="4">
        <f t="shared" si="49"/>
        <v>0.1875</v>
      </c>
      <c r="S29" s="4">
        <v>6</v>
      </c>
      <c r="T29" s="4">
        <f t="shared" si="50"/>
        <v>1.998046875</v>
      </c>
      <c r="U29" s="4">
        <f t="shared" si="4"/>
        <v>72.708984375</v>
      </c>
      <c r="V29" s="12">
        <f t="shared" si="5"/>
        <v>1.1727255544354838</v>
      </c>
    </row>
    <row r="30" spans="2:22" x14ac:dyDescent="0.5">
      <c r="B30" s="25"/>
      <c r="C30" s="1">
        <v>16</v>
      </c>
      <c r="D30" s="1">
        <v>64</v>
      </c>
      <c r="E30" s="5">
        <f t="shared" si="42"/>
        <v>39.09375</v>
      </c>
      <c r="F30" s="4">
        <v>0</v>
      </c>
      <c r="G30" s="4">
        <f t="shared" si="43"/>
        <v>5.80078125</v>
      </c>
      <c r="H30" s="4">
        <v>0</v>
      </c>
      <c r="I30" s="4">
        <f t="shared" si="44"/>
        <v>6.25E-2</v>
      </c>
      <c r="J30" s="4">
        <v>2</v>
      </c>
      <c r="K30" s="4">
        <v>0</v>
      </c>
      <c r="L30" s="4">
        <f t="shared" si="2"/>
        <v>46.95703125</v>
      </c>
      <c r="M30" s="12">
        <f t="shared" si="3"/>
        <v>0.78261718749999998</v>
      </c>
      <c r="N30" s="5">
        <f t="shared" si="45"/>
        <v>39.09375</v>
      </c>
      <c r="O30" s="4">
        <f t="shared" si="46"/>
        <v>4</v>
      </c>
      <c r="P30" s="4">
        <f t="shared" si="47"/>
        <v>3.48046875</v>
      </c>
      <c r="Q30" s="4">
        <f t="shared" si="48"/>
        <v>11.25</v>
      </c>
      <c r="R30" s="4">
        <f t="shared" si="49"/>
        <v>0.1875</v>
      </c>
      <c r="S30" s="4">
        <v>6</v>
      </c>
      <c r="T30" s="4">
        <f t="shared" si="50"/>
        <v>1.9990234375</v>
      </c>
      <c r="U30" s="4">
        <f t="shared" si="4"/>
        <v>66.0107421875</v>
      </c>
      <c r="V30" s="12">
        <f t="shared" si="5"/>
        <v>1.0646893901209677</v>
      </c>
    </row>
    <row r="31" spans="2:22" x14ac:dyDescent="0.5">
      <c r="B31" s="25"/>
      <c r="C31" s="1">
        <v>64</v>
      </c>
      <c r="D31" s="1">
        <v>16</v>
      </c>
      <c r="E31" s="5">
        <f t="shared" si="42"/>
        <v>44.34375</v>
      </c>
      <c r="F31" s="4">
        <v>0</v>
      </c>
      <c r="G31" s="4">
        <f t="shared" si="43"/>
        <v>5.80078125</v>
      </c>
      <c r="H31" s="4">
        <v>0</v>
      </c>
      <c r="I31" s="4">
        <f t="shared" si="44"/>
        <v>6.25E-2</v>
      </c>
      <c r="J31" s="4">
        <v>2</v>
      </c>
      <c r="K31" s="4">
        <v>0</v>
      </c>
      <c r="L31" s="4">
        <f t="shared" si="2"/>
        <v>52.20703125</v>
      </c>
      <c r="M31" s="12">
        <f t="shared" si="3"/>
        <v>0.8701171875</v>
      </c>
      <c r="N31" s="5">
        <f t="shared" si="45"/>
        <v>44.34375</v>
      </c>
      <c r="O31" s="4">
        <f t="shared" si="46"/>
        <v>4</v>
      </c>
      <c r="P31" s="4">
        <f t="shared" si="47"/>
        <v>3.48046875</v>
      </c>
      <c r="Q31" s="4">
        <f t="shared" si="48"/>
        <v>11.25</v>
      </c>
      <c r="R31" s="4">
        <f t="shared" si="49"/>
        <v>0.1875</v>
      </c>
      <c r="S31" s="4">
        <v>6</v>
      </c>
      <c r="T31" s="4">
        <f t="shared" si="50"/>
        <v>1.9990234375</v>
      </c>
      <c r="U31" s="4">
        <f t="shared" si="4"/>
        <v>71.2607421875</v>
      </c>
      <c r="V31" s="12">
        <f t="shared" si="5"/>
        <v>1.1493668094758065</v>
      </c>
    </row>
    <row r="32" spans="2:22" x14ac:dyDescent="0.5">
      <c r="B32" s="25"/>
      <c r="C32" s="1">
        <v>16</v>
      </c>
      <c r="D32" s="1">
        <v>128</v>
      </c>
      <c r="E32" s="5">
        <f t="shared" si="42"/>
        <v>37.546875</v>
      </c>
      <c r="F32" s="4">
        <v>0</v>
      </c>
      <c r="G32" s="4">
        <f t="shared" si="43"/>
        <v>5.712890625</v>
      </c>
      <c r="H32" s="4">
        <v>0</v>
      </c>
      <c r="I32" s="4">
        <f t="shared" si="44"/>
        <v>6.25E-2</v>
      </c>
      <c r="J32" s="4">
        <v>2</v>
      </c>
      <c r="K32" s="4">
        <v>0</v>
      </c>
      <c r="L32" s="4">
        <f t="shared" si="2"/>
        <v>45.322265625</v>
      </c>
      <c r="M32" s="12">
        <f t="shared" si="3"/>
        <v>0.75537109375</v>
      </c>
      <c r="N32" s="5">
        <f t="shared" si="45"/>
        <v>37.546875</v>
      </c>
      <c r="O32" s="4">
        <f t="shared" si="46"/>
        <v>4</v>
      </c>
      <c r="P32" s="4">
        <f t="shared" si="47"/>
        <v>3.427734375</v>
      </c>
      <c r="Q32" s="4">
        <f t="shared" si="48"/>
        <v>11.25</v>
      </c>
      <c r="R32" s="4">
        <f t="shared" si="49"/>
        <v>0.1875</v>
      </c>
      <c r="S32" s="4">
        <v>6</v>
      </c>
      <c r="T32" s="4">
        <f t="shared" si="50"/>
        <v>1.99951171875</v>
      </c>
      <c r="U32" s="4">
        <f t="shared" si="4"/>
        <v>64.41162109375</v>
      </c>
      <c r="V32" s="12">
        <f t="shared" si="5"/>
        <v>1.0388971144153225</v>
      </c>
    </row>
    <row r="33" spans="2:22" x14ac:dyDescent="0.5">
      <c r="B33" s="25"/>
      <c r="C33" s="1">
        <v>128</v>
      </c>
      <c r="D33" s="1">
        <v>16</v>
      </c>
      <c r="E33" s="5">
        <f t="shared" si="42"/>
        <v>43.671875</v>
      </c>
      <c r="F33" s="4">
        <v>0</v>
      </c>
      <c r="G33" s="4">
        <f t="shared" si="43"/>
        <v>5.712890625</v>
      </c>
      <c r="H33" s="4">
        <v>0</v>
      </c>
      <c r="I33" s="4">
        <f t="shared" si="44"/>
        <v>6.25E-2</v>
      </c>
      <c r="J33" s="4">
        <v>2</v>
      </c>
      <c r="K33" s="4">
        <v>0</v>
      </c>
      <c r="L33" s="4">
        <f t="shared" si="2"/>
        <v>51.447265625</v>
      </c>
      <c r="M33" s="12">
        <f t="shared" si="3"/>
        <v>0.8574544270833333</v>
      </c>
      <c r="N33" s="5">
        <f t="shared" si="45"/>
        <v>43.671875</v>
      </c>
      <c r="O33" s="4">
        <f t="shared" si="46"/>
        <v>4</v>
      </c>
      <c r="P33" s="4">
        <f t="shared" si="47"/>
        <v>3.427734375</v>
      </c>
      <c r="Q33" s="4">
        <f t="shared" si="48"/>
        <v>11.25</v>
      </c>
      <c r="R33" s="4">
        <f t="shared" si="49"/>
        <v>0.1875</v>
      </c>
      <c r="S33" s="4">
        <v>6</v>
      </c>
      <c r="T33" s="4">
        <f t="shared" si="50"/>
        <v>1.99951171875</v>
      </c>
      <c r="U33" s="4">
        <f t="shared" si="4"/>
        <v>70.53662109375</v>
      </c>
      <c r="V33" s="12">
        <f t="shared" si="5"/>
        <v>1.1376874369959677</v>
      </c>
    </row>
    <row r="34" spans="2:22" x14ac:dyDescent="0.5">
      <c r="B34" s="25"/>
      <c r="C34" s="1">
        <v>32</v>
      </c>
      <c r="D34" s="1">
        <v>32</v>
      </c>
      <c r="E34" s="5">
        <f t="shared" si="42"/>
        <v>39.84375</v>
      </c>
      <c r="F34" s="4">
        <v>0</v>
      </c>
      <c r="G34" s="4">
        <f t="shared" si="43"/>
        <v>5.64453125</v>
      </c>
      <c r="H34" s="4">
        <v>0</v>
      </c>
      <c r="I34" s="4">
        <f t="shared" si="44"/>
        <v>6.25E-2</v>
      </c>
      <c r="J34" s="4">
        <v>2</v>
      </c>
      <c r="K34" s="4">
        <v>0</v>
      </c>
      <c r="L34" s="4">
        <f t="shared" si="2"/>
        <v>47.55078125</v>
      </c>
      <c r="M34" s="12">
        <f t="shared" si="3"/>
        <v>0.7925130208333333</v>
      </c>
      <c r="N34" s="5">
        <f t="shared" si="45"/>
        <v>39.84375</v>
      </c>
      <c r="O34" s="4">
        <f t="shared" si="46"/>
        <v>4</v>
      </c>
      <c r="P34" s="4">
        <f t="shared" si="47"/>
        <v>3.38671875</v>
      </c>
      <c r="Q34" s="4">
        <f t="shared" si="48"/>
        <v>11.25</v>
      </c>
      <c r="R34" s="4">
        <f t="shared" si="49"/>
        <v>0.1875</v>
      </c>
      <c r="S34" s="4">
        <v>6</v>
      </c>
      <c r="T34" s="4">
        <f t="shared" si="50"/>
        <v>1.9990234375</v>
      </c>
      <c r="U34" s="4">
        <f t="shared" si="4"/>
        <v>66.6669921875</v>
      </c>
      <c r="V34" s="12">
        <f t="shared" si="5"/>
        <v>1.0752740675403225</v>
      </c>
    </row>
    <row r="35" spans="2:22" x14ac:dyDescent="0.5">
      <c r="B35" s="25"/>
      <c r="C35" s="1">
        <v>32</v>
      </c>
      <c r="D35" s="1">
        <v>128</v>
      </c>
      <c r="E35" s="5">
        <f t="shared" si="42"/>
        <v>35.4609375</v>
      </c>
      <c r="F35" s="4">
        <v>0</v>
      </c>
      <c r="G35" s="4">
        <f t="shared" si="43"/>
        <v>5.3955078125</v>
      </c>
      <c r="H35" s="4">
        <v>0</v>
      </c>
      <c r="I35" s="4">
        <f t="shared" si="44"/>
        <v>6.25E-2</v>
      </c>
      <c r="J35" s="4">
        <v>2</v>
      </c>
      <c r="K35" s="4">
        <v>0</v>
      </c>
      <c r="L35" s="4">
        <f t="shared" si="2"/>
        <v>42.9189453125</v>
      </c>
      <c r="M35" s="12">
        <f t="shared" si="3"/>
        <v>0.71531575520833335</v>
      </c>
      <c r="N35" s="5">
        <f t="shared" si="45"/>
        <v>35.4609375</v>
      </c>
      <c r="O35" s="4">
        <f t="shared" si="46"/>
        <v>4</v>
      </c>
      <c r="P35" s="4">
        <f t="shared" si="47"/>
        <v>3.2373046875</v>
      </c>
      <c r="Q35" s="4">
        <f t="shared" si="48"/>
        <v>11.25</v>
      </c>
      <c r="R35" s="4">
        <f t="shared" si="49"/>
        <v>0.1875</v>
      </c>
      <c r="S35" s="4">
        <v>6</v>
      </c>
      <c r="T35" s="4">
        <f t="shared" si="50"/>
        <v>1.999755859375</v>
      </c>
      <c r="U35" s="4">
        <f t="shared" si="4"/>
        <v>62.135498046875</v>
      </c>
      <c r="V35" s="12">
        <f t="shared" si="5"/>
        <v>1.0021854523689515</v>
      </c>
    </row>
    <row r="36" spans="2:22" x14ac:dyDescent="0.5">
      <c r="B36" s="25"/>
      <c r="C36" s="1">
        <v>128</v>
      </c>
      <c r="D36" s="1">
        <v>32</v>
      </c>
      <c r="E36" s="5">
        <f t="shared" si="42"/>
        <v>38.0859375</v>
      </c>
      <c r="F36" s="4">
        <v>0</v>
      </c>
      <c r="G36" s="4">
        <f t="shared" si="43"/>
        <v>5.3955078125</v>
      </c>
      <c r="H36" s="4">
        <v>0</v>
      </c>
      <c r="I36" s="4">
        <f t="shared" si="44"/>
        <v>6.25E-2</v>
      </c>
      <c r="J36" s="4">
        <v>2</v>
      </c>
      <c r="K36" s="4">
        <v>0</v>
      </c>
      <c r="L36" s="4">
        <f t="shared" si="2"/>
        <v>45.5439453125</v>
      </c>
      <c r="M36" s="12">
        <f t="shared" si="3"/>
        <v>0.7590657552083333</v>
      </c>
      <c r="N36" s="5">
        <f t="shared" si="45"/>
        <v>38.0859375</v>
      </c>
      <c r="O36" s="4">
        <f t="shared" si="46"/>
        <v>4</v>
      </c>
      <c r="P36" s="4">
        <f t="shared" si="47"/>
        <v>3.2373046875</v>
      </c>
      <c r="Q36" s="4">
        <f t="shared" si="48"/>
        <v>11.25</v>
      </c>
      <c r="R36" s="4">
        <f t="shared" si="49"/>
        <v>0.1875</v>
      </c>
      <c r="S36" s="4">
        <v>6</v>
      </c>
      <c r="T36" s="4">
        <f t="shared" si="50"/>
        <v>1.999755859375</v>
      </c>
      <c r="U36" s="4">
        <f t="shared" si="4"/>
        <v>64.760498046875</v>
      </c>
      <c r="V36" s="12">
        <f t="shared" si="5"/>
        <v>1.044524162046371</v>
      </c>
    </row>
    <row r="37" spans="2:22" x14ac:dyDescent="0.5">
      <c r="B37" s="25"/>
      <c r="C37" s="1">
        <v>64</v>
      </c>
      <c r="D37" s="1">
        <v>64</v>
      </c>
      <c r="E37" s="5">
        <f t="shared" si="42"/>
        <v>35.8359375</v>
      </c>
      <c r="F37" s="4">
        <v>0</v>
      </c>
      <c r="G37" s="4">
        <f t="shared" si="43"/>
        <v>5.3173828125</v>
      </c>
      <c r="H37" s="4">
        <v>0</v>
      </c>
      <c r="I37" s="4">
        <f t="shared" si="44"/>
        <v>6.25E-2</v>
      </c>
      <c r="J37" s="4">
        <v>2</v>
      </c>
      <c r="K37" s="4">
        <v>0</v>
      </c>
      <c r="L37" s="4">
        <f t="shared" si="2"/>
        <v>43.2158203125</v>
      </c>
      <c r="M37" s="12">
        <f t="shared" si="3"/>
        <v>0.72026367187499996</v>
      </c>
      <c r="N37" s="5">
        <f t="shared" si="45"/>
        <v>35.8359375</v>
      </c>
      <c r="O37" s="4">
        <f t="shared" si="46"/>
        <v>4</v>
      </c>
      <c r="P37" s="4">
        <f t="shared" si="47"/>
        <v>3.1904296875</v>
      </c>
      <c r="Q37" s="4">
        <f t="shared" si="48"/>
        <v>11.25</v>
      </c>
      <c r="R37" s="4">
        <f t="shared" si="49"/>
        <v>0.1875</v>
      </c>
      <c r="S37" s="4">
        <v>6</v>
      </c>
      <c r="T37" s="4">
        <f t="shared" si="50"/>
        <v>1.999755859375</v>
      </c>
      <c r="U37" s="4">
        <f t="shared" si="4"/>
        <v>62.463623046875</v>
      </c>
      <c r="V37" s="12">
        <f t="shared" si="5"/>
        <v>1.007477791078629</v>
      </c>
    </row>
    <row r="38" spans="2:22" x14ac:dyDescent="0.5">
      <c r="B38" s="25"/>
      <c r="C38" s="1">
        <v>64</v>
      </c>
      <c r="D38" s="1">
        <v>128</v>
      </c>
      <c r="E38" s="5">
        <f t="shared" si="42"/>
        <v>34.41796875</v>
      </c>
      <c r="F38" s="4">
        <v>0</v>
      </c>
      <c r="G38" s="4">
        <f t="shared" si="43"/>
        <v>5.23681640625</v>
      </c>
      <c r="H38" s="4">
        <v>0</v>
      </c>
      <c r="I38" s="4">
        <f t="shared" si="44"/>
        <v>6.25E-2</v>
      </c>
      <c r="J38" s="4">
        <v>2</v>
      </c>
      <c r="K38" s="4">
        <v>0</v>
      </c>
      <c r="L38" s="4">
        <f t="shared" si="2"/>
        <v>41.71728515625</v>
      </c>
      <c r="M38" s="12">
        <f t="shared" si="3"/>
        <v>0.69528808593750002</v>
      </c>
      <c r="N38" s="5">
        <f t="shared" si="45"/>
        <v>34.41796875</v>
      </c>
      <c r="O38" s="4">
        <f t="shared" si="46"/>
        <v>4</v>
      </c>
      <c r="P38" s="4">
        <f t="shared" si="47"/>
        <v>3.14208984375</v>
      </c>
      <c r="Q38" s="4">
        <f t="shared" si="48"/>
        <v>11.25</v>
      </c>
      <c r="R38" s="4">
        <f t="shared" si="49"/>
        <v>0.1875</v>
      </c>
      <c r="S38" s="4">
        <v>6</v>
      </c>
      <c r="T38" s="4">
        <f t="shared" si="50"/>
        <v>1.9998779296875</v>
      </c>
      <c r="U38" s="4">
        <f t="shared" si="4"/>
        <v>60.9974365234375</v>
      </c>
      <c r="V38" s="12">
        <f t="shared" si="5"/>
        <v>0.98382962134576613</v>
      </c>
    </row>
    <row r="39" spans="2:22" x14ac:dyDescent="0.5">
      <c r="B39" s="25"/>
      <c r="C39" s="1">
        <v>128</v>
      </c>
      <c r="D39" s="1">
        <v>64</v>
      </c>
      <c r="E39" s="5">
        <f t="shared" si="42"/>
        <v>35.29296875</v>
      </c>
      <c r="F39" s="4">
        <v>0</v>
      </c>
      <c r="G39" s="4">
        <f t="shared" si="43"/>
        <v>5.23681640625</v>
      </c>
      <c r="H39" s="4">
        <v>0</v>
      </c>
      <c r="I39" s="4">
        <f t="shared" si="44"/>
        <v>6.25E-2</v>
      </c>
      <c r="J39" s="4">
        <v>2</v>
      </c>
      <c r="K39" s="4">
        <v>0</v>
      </c>
      <c r="L39" s="4">
        <f t="shared" si="2"/>
        <v>42.59228515625</v>
      </c>
      <c r="M39" s="12">
        <f t="shared" si="3"/>
        <v>0.7098714192708333</v>
      </c>
      <c r="N39" s="5">
        <f t="shared" si="45"/>
        <v>35.29296875</v>
      </c>
      <c r="O39" s="4">
        <f t="shared" si="46"/>
        <v>4</v>
      </c>
      <c r="P39" s="4">
        <f t="shared" si="47"/>
        <v>3.14208984375</v>
      </c>
      <c r="Q39" s="4">
        <f t="shared" si="48"/>
        <v>11.25</v>
      </c>
      <c r="R39" s="4">
        <f t="shared" si="49"/>
        <v>0.1875</v>
      </c>
      <c r="S39" s="4">
        <v>6</v>
      </c>
      <c r="T39" s="4">
        <f t="shared" si="50"/>
        <v>1.9998779296875</v>
      </c>
      <c r="U39" s="4">
        <f t="shared" si="4"/>
        <v>61.8724365234375</v>
      </c>
      <c r="V39" s="12">
        <f t="shared" si="5"/>
        <v>0.99794252457157262</v>
      </c>
    </row>
    <row r="40" spans="2:22" x14ac:dyDescent="0.5">
      <c r="B40" s="26"/>
      <c r="C40" s="1">
        <v>128</v>
      </c>
      <c r="D40" s="1">
        <v>128</v>
      </c>
      <c r="E40" s="5">
        <f t="shared" si="42"/>
        <v>33.896484375</v>
      </c>
      <c r="F40" s="4">
        <v>0</v>
      </c>
      <c r="G40" s="4">
        <f t="shared" si="43"/>
        <v>5.157470703125</v>
      </c>
      <c r="H40" s="4">
        <v>0</v>
      </c>
      <c r="I40" s="4">
        <f t="shared" si="44"/>
        <v>6.25E-2</v>
      </c>
      <c r="J40" s="4">
        <v>2</v>
      </c>
      <c r="K40" s="4">
        <v>0</v>
      </c>
      <c r="L40" s="4">
        <f t="shared" si="2"/>
        <v>41.116455078125</v>
      </c>
      <c r="M40" s="12">
        <f>L40/$E$50</f>
        <v>0.6852742513020833</v>
      </c>
      <c r="N40" s="5">
        <f t="shared" si="45"/>
        <v>33.896484375</v>
      </c>
      <c r="O40" s="4">
        <f t="shared" si="46"/>
        <v>4</v>
      </c>
      <c r="P40" s="4">
        <f t="shared" si="47"/>
        <v>3.094482421875</v>
      </c>
      <c r="Q40" s="4">
        <f t="shared" si="48"/>
        <v>11.25</v>
      </c>
      <c r="R40" s="4">
        <f t="shared" si="49"/>
        <v>0.1875</v>
      </c>
      <c r="S40" s="4">
        <v>6</v>
      </c>
      <c r="T40" s="4">
        <f t="shared" si="50"/>
        <v>1.99993896484375</v>
      </c>
      <c r="U40" s="4">
        <f t="shared" si="4"/>
        <v>60.42840576171875</v>
      </c>
      <c r="V40" s="12">
        <f t="shared" si="5"/>
        <v>0.97465170583417338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zoomScale="70" zoomScaleNormal="70" workbookViewId="0">
      <selection activeCell="F43"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2" t="s">
        <v>0</v>
      </c>
      <c r="D5" s="22" t="s">
        <v>1</v>
      </c>
      <c r="E5" s="19" t="s">
        <v>11</v>
      </c>
      <c r="F5" s="20"/>
      <c r="G5" s="20"/>
      <c r="H5" s="20"/>
      <c r="I5" s="20"/>
      <c r="J5" s="20"/>
      <c r="K5" s="20"/>
      <c r="L5" s="20"/>
      <c r="M5" s="21"/>
      <c r="N5" s="19" t="s">
        <v>12</v>
      </c>
      <c r="O5" s="20"/>
      <c r="P5" s="20"/>
      <c r="Q5" s="20"/>
      <c r="R5" s="20"/>
      <c r="S5" s="20"/>
      <c r="T5" s="20"/>
      <c r="U5" s="20"/>
      <c r="V5" s="21"/>
    </row>
    <row r="6" spans="2:22" ht="43" x14ac:dyDescent="0.5">
      <c r="C6" s="23"/>
      <c r="D6" s="23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4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5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5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7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5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5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7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5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5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7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5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5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7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5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5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7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5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27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27">
        <f t="shared" si="5"/>
        <v>1.1953125</v>
      </c>
    </row>
    <row r="19" spans="2:22" x14ac:dyDescent="0.5">
      <c r="B19" s="25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5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5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5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5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5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5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5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5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5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5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5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5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5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5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5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5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5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5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5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5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6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50"/>
  <sheetViews>
    <sheetView zoomScale="70" zoomScaleNormal="70" workbookViewId="0">
      <selection sqref="A1:XFD1048576"/>
    </sheetView>
  </sheetViews>
  <sheetFormatPr defaultRowHeight="14.35" x14ac:dyDescent="0.5"/>
  <cols>
    <col min="2" max="2" width="12.5859375" customWidth="1"/>
    <col min="5" max="5" width="9.87890625" bestFit="1" customWidth="1"/>
    <col min="7" max="8" width="9.703125" bestFit="1" customWidth="1"/>
    <col min="9" max="9" width="10" customWidth="1"/>
    <col min="10" max="10" width="10.703125" customWidth="1"/>
    <col min="11" max="11" width="11" customWidth="1"/>
    <col min="12" max="12" width="10.5859375" customWidth="1"/>
    <col min="13" max="13" width="10.29296875" customWidth="1"/>
    <col min="14" max="14" width="9.87890625" bestFit="1" customWidth="1"/>
    <col min="16" max="16" width="9.703125" bestFit="1" customWidth="1"/>
    <col min="17" max="17" width="10.29296875" customWidth="1"/>
    <col min="18" max="18" width="10.703125" bestFit="1" customWidth="1"/>
    <col min="19" max="19" width="10.87890625" customWidth="1"/>
    <col min="20" max="20" width="11.29296875" customWidth="1"/>
    <col min="22" max="22" width="9.5859375" customWidth="1"/>
  </cols>
  <sheetData>
    <row r="5" spans="2:22" x14ac:dyDescent="0.5">
      <c r="C5" s="22" t="s">
        <v>0</v>
      </c>
      <c r="D5" s="22" t="s">
        <v>1</v>
      </c>
      <c r="E5" s="19" t="s">
        <v>11</v>
      </c>
      <c r="F5" s="20"/>
      <c r="G5" s="20"/>
      <c r="H5" s="20"/>
      <c r="I5" s="20"/>
      <c r="J5" s="20"/>
      <c r="K5" s="20"/>
      <c r="L5" s="20"/>
      <c r="M5" s="21"/>
      <c r="N5" s="19" t="s">
        <v>12</v>
      </c>
      <c r="O5" s="20"/>
      <c r="P5" s="20"/>
      <c r="Q5" s="20"/>
      <c r="R5" s="20"/>
      <c r="S5" s="20"/>
      <c r="T5" s="20"/>
      <c r="U5" s="20"/>
      <c r="V5" s="21"/>
    </row>
    <row r="6" spans="2:22" ht="43" x14ac:dyDescent="0.5">
      <c r="C6" s="23"/>
      <c r="D6" s="23"/>
      <c r="E6" s="1" t="s">
        <v>2</v>
      </c>
      <c r="F6" s="1" t="s">
        <v>3</v>
      </c>
      <c r="G6" s="1" t="s">
        <v>4</v>
      </c>
      <c r="H6" s="1" t="s">
        <v>5</v>
      </c>
      <c r="I6" s="2" t="s">
        <v>6</v>
      </c>
      <c r="J6" s="1" t="s">
        <v>10</v>
      </c>
      <c r="K6" s="2" t="s">
        <v>8</v>
      </c>
      <c r="L6" s="3" t="s">
        <v>7</v>
      </c>
      <c r="M6" s="2" t="s">
        <v>9</v>
      </c>
      <c r="N6" s="1" t="s">
        <v>2</v>
      </c>
      <c r="O6" s="1" t="s">
        <v>3</v>
      </c>
      <c r="P6" s="1" t="s">
        <v>4</v>
      </c>
      <c r="Q6" s="1" t="s">
        <v>5</v>
      </c>
      <c r="R6" s="2" t="s">
        <v>6</v>
      </c>
      <c r="S6" s="1" t="s">
        <v>10</v>
      </c>
      <c r="T6" s="2" t="s">
        <v>8</v>
      </c>
      <c r="U6" s="3" t="s">
        <v>7</v>
      </c>
      <c r="V6" s="2" t="s">
        <v>9</v>
      </c>
    </row>
    <row r="7" spans="2:22" x14ac:dyDescent="0.5">
      <c r="B7" s="24" t="s">
        <v>13</v>
      </c>
      <c r="C7" s="14">
        <v>4</v>
      </c>
      <c r="D7" s="14">
        <v>4</v>
      </c>
      <c r="E7" s="15">
        <f>((C7*(D7+7)*8+D7*C7*8)*2)/C7/D7</f>
        <v>60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f>SUM(E7:K7)</f>
        <v>60</v>
      </c>
      <c r="M7" s="17">
        <f>L7/$E$50</f>
        <v>1</v>
      </c>
      <c r="N7" s="15">
        <f>((C7*(D7+7)*8+D7*C7*8)*2)/C7/D7</f>
        <v>60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f>SUM(N7:T7)</f>
        <v>60</v>
      </c>
      <c r="V7" s="17">
        <f>U7/$F$50</f>
        <v>0.967741935483871</v>
      </c>
    </row>
    <row r="8" spans="2:22" x14ac:dyDescent="0.5">
      <c r="B8" s="25"/>
      <c r="C8" s="14">
        <v>4</v>
      </c>
      <c r="D8" s="14">
        <v>8</v>
      </c>
      <c r="E8" s="15">
        <f t="shared" ref="E8:E40" si="0">((C8*(D8+7)*8+D8*C8*8)*2)/C8/D8</f>
        <v>46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f t="shared" ref="L8:L40" si="1">SUM(E8:K8)</f>
        <v>46</v>
      </c>
      <c r="M8" s="17">
        <f t="shared" ref="M8:M39" si="2">L8/$E$50</f>
        <v>0.76666666666666672</v>
      </c>
      <c r="N8" s="15">
        <f t="shared" ref="N8:N40" si="3">((C8*(D8+7)*8+D8*C8*8)*2)/C8/D8</f>
        <v>46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f t="shared" ref="U8:U40" si="4">SUM(N8:T8)</f>
        <v>46</v>
      </c>
      <c r="V8" s="17">
        <f t="shared" ref="V8:V40" si="5">U8/$F$50</f>
        <v>0.74193548387096775</v>
      </c>
    </row>
    <row r="9" spans="2:22" x14ac:dyDescent="0.5">
      <c r="B9" s="25"/>
      <c r="C9" s="14">
        <v>8</v>
      </c>
      <c r="D9" s="14">
        <v>4</v>
      </c>
      <c r="E9" s="15">
        <f t="shared" si="0"/>
        <v>60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f t="shared" si="1"/>
        <v>60</v>
      </c>
      <c r="M9" s="17">
        <f t="shared" si="2"/>
        <v>1</v>
      </c>
      <c r="N9" s="15">
        <f t="shared" si="3"/>
        <v>60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f t="shared" si="4"/>
        <v>60</v>
      </c>
      <c r="V9" s="17">
        <f t="shared" si="5"/>
        <v>0.967741935483871</v>
      </c>
    </row>
    <row r="10" spans="2:22" x14ac:dyDescent="0.5">
      <c r="B10" s="25"/>
      <c r="C10" s="14">
        <v>4</v>
      </c>
      <c r="D10" s="14">
        <v>16</v>
      </c>
      <c r="E10" s="15">
        <f t="shared" si="0"/>
        <v>39</v>
      </c>
      <c r="F10" s="16">
        <v>0</v>
      </c>
      <c r="G10" s="16">
        <f t="shared" ref="G10:G12" si="6">(C10+2)*(D10+2)*5/C10/D10</f>
        <v>8.4375</v>
      </c>
      <c r="H10" s="16">
        <v>0</v>
      </c>
      <c r="I10" s="16">
        <f t="shared" ref="I10:I12" si="7">(C10/4)*(D10/4)/C10/D10</f>
        <v>6.25E-2</v>
      </c>
      <c r="J10" s="16">
        <v>2</v>
      </c>
      <c r="K10" s="16">
        <v>0</v>
      </c>
      <c r="L10" s="16">
        <f t="shared" si="1"/>
        <v>49.5</v>
      </c>
      <c r="M10" s="17">
        <f t="shared" si="2"/>
        <v>0.82499999999999996</v>
      </c>
      <c r="N10" s="15">
        <f t="shared" si="3"/>
        <v>39</v>
      </c>
      <c r="O10" s="16">
        <f>C10*D10*2*2/C10/D10</f>
        <v>4</v>
      </c>
      <c r="P10" s="16">
        <f t="shared" ref="P10" si="8">(C10+2)*(D10+2)*3/C10/D10</f>
        <v>5.0625</v>
      </c>
      <c r="Q10" s="16">
        <f t="shared" ref="Q10" si="9">(C10/4)*(D10/4)*6*6*5/C10/D10</f>
        <v>11.25</v>
      </c>
      <c r="R10" s="16">
        <f t="shared" ref="R10" si="10">(C10/4)*(D10/4)*3/C10/D10</f>
        <v>0.1875</v>
      </c>
      <c r="S10" s="16">
        <v>6</v>
      </c>
      <c r="T10" s="16">
        <f t="shared" ref="T10" si="11">(C10*D10*2-1)/C10/D10</f>
        <v>1.984375</v>
      </c>
      <c r="U10" s="16">
        <f t="shared" si="4"/>
        <v>67.484375</v>
      </c>
      <c r="V10" s="17">
        <f t="shared" si="5"/>
        <v>1.0884576612903225</v>
      </c>
    </row>
    <row r="11" spans="2:22" x14ac:dyDescent="0.5">
      <c r="B11" s="25"/>
      <c r="C11" s="14">
        <v>16</v>
      </c>
      <c r="D11" s="14">
        <v>4</v>
      </c>
      <c r="E11" s="15">
        <f t="shared" si="0"/>
        <v>60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f t="shared" si="1"/>
        <v>60</v>
      </c>
      <c r="M11" s="17">
        <f t="shared" si="2"/>
        <v>1</v>
      </c>
      <c r="N11" s="15">
        <f t="shared" si="3"/>
        <v>60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f t="shared" si="4"/>
        <v>60</v>
      </c>
      <c r="V11" s="17">
        <f t="shared" si="5"/>
        <v>0.967741935483871</v>
      </c>
    </row>
    <row r="12" spans="2:22" x14ac:dyDescent="0.5">
      <c r="B12" s="25"/>
      <c r="C12" s="14">
        <v>4</v>
      </c>
      <c r="D12" s="14">
        <v>32</v>
      </c>
      <c r="E12" s="15">
        <f t="shared" si="0"/>
        <v>35.5</v>
      </c>
      <c r="F12" s="16">
        <v>0</v>
      </c>
      <c r="G12" s="16">
        <f t="shared" si="6"/>
        <v>7.96875</v>
      </c>
      <c r="H12" s="16">
        <v>0</v>
      </c>
      <c r="I12" s="16">
        <f t="shared" si="7"/>
        <v>6.25E-2</v>
      </c>
      <c r="J12" s="16">
        <v>2</v>
      </c>
      <c r="K12" s="16">
        <v>0</v>
      </c>
      <c r="L12" s="16">
        <f t="shared" si="1"/>
        <v>45.53125</v>
      </c>
      <c r="M12" s="17">
        <f t="shared" si="2"/>
        <v>0.75885416666666672</v>
      </c>
      <c r="N12" s="15">
        <f t="shared" si="3"/>
        <v>35.5</v>
      </c>
      <c r="O12" s="16">
        <f t="shared" ref="O12:O40" si="12">C12*D12*2*2/C12/D12</f>
        <v>4</v>
      </c>
      <c r="P12" s="16">
        <f t="shared" ref="P12:P40" si="13">(C12+2)*(D12+2)*3/C12/D12</f>
        <v>4.78125</v>
      </c>
      <c r="Q12" s="16">
        <f t="shared" ref="Q12:Q40" si="14">(C12/4)*(D12/4)*6*6*5/C12/D12</f>
        <v>11.25</v>
      </c>
      <c r="R12" s="16">
        <f t="shared" ref="R12:R40" si="15">(C12/4)*(D12/4)*3/C12/D12</f>
        <v>0.1875</v>
      </c>
      <c r="S12" s="16">
        <v>6</v>
      </c>
      <c r="T12" s="16">
        <f t="shared" ref="T12:T40" si="16">(C12*D12*2-1)/C12/D12</f>
        <v>1.9921875</v>
      </c>
      <c r="U12" s="16">
        <f t="shared" si="4"/>
        <v>63.7109375</v>
      </c>
      <c r="V12" s="17">
        <f t="shared" si="5"/>
        <v>1.0275957661290323</v>
      </c>
    </row>
    <row r="13" spans="2:22" x14ac:dyDescent="0.5">
      <c r="B13" s="25"/>
      <c r="C13" s="14">
        <v>32</v>
      </c>
      <c r="D13" s="14">
        <v>4</v>
      </c>
      <c r="E13" s="15">
        <f t="shared" si="0"/>
        <v>60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f t="shared" si="1"/>
        <v>60</v>
      </c>
      <c r="M13" s="17">
        <f t="shared" si="2"/>
        <v>1</v>
      </c>
      <c r="N13" s="15">
        <f t="shared" si="3"/>
        <v>60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f t="shared" si="4"/>
        <v>60</v>
      </c>
      <c r="V13" s="17">
        <f t="shared" si="5"/>
        <v>0.967741935483871</v>
      </c>
    </row>
    <row r="14" spans="2:22" x14ac:dyDescent="0.5">
      <c r="B14" s="25"/>
      <c r="C14" s="14">
        <v>4</v>
      </c>
      <c r="D14" s="14">
        <v>64</v>
      </c>
      <c r="E14" s="15">
        <f t="shared" si="0"/>
        <v>33.75</v>
      </c>
      <c r="F14" s="16">
        <v>0</v>
      </c>
      <c r="G14" s="16">
        <f t="shared" ref="G14" si="17">(C14+2)*(D14+2)*5/C14/D14</f>
        <v>7.734375</v>
      </c>
      <c r="H14" s="16">
        <v>0</v>
      </c>
      <c r="I14" s="16">
        <f t="shared" ref="I14" si="18">(C14/4)*(D14/4)/C14/D14</f>
        <v>6.25E-2</v>
      </c>
      <c r="J14" s="16">
        <v>2</v>
      </c>
      <c r="K14" s="16">
        <v>0</v>
      </c>
      <c r="L14" s="16">
        <f t="shared" si="1"/>
        <v>43.546875</v>
      </c>
      <c r="M14" s="17">
        <f t="shared" si="2"/>
        <v>0.72578125000000004</v>
      </c>
      <c r="N14" s="15">
        <f t="shared" si="3"/>
        <v>33.75</v>
      </c>
      <c r="O14" s="16">
        <f t="shared" si="12"/>
        <v>4</v>
      </c>
      <c r="P14" s="16">
        <f t="shared" si="13"/>
        <v>4.640625</v>
      </c>
      <c r="Q14" s="16">
        <f t="shared" si="14"/>
        <v>11.25</v>
      </c>
      <c r="R14" s="16">
        <f t="shared" si="15"/>
        <v>0.1875</v>
      </c>
      <c r="S14" s="16">
        <v>6</v>
      </c>
      <c r="T14" s="16">
        <f t="shared" si="16"/>
        <v>1.99609375</v>
      </c>
      <c r="U14" s="16">
        <f t="shared" si="4"/>
        <v>61.82421875</v>
      </c>
      <c r="V14" s="17">
        <f t="shared" si="5"/>
        <v>0.99716481854838712</v>
      </c>
    </row>
    <row r="15" spans="2:22" x14ac:dyDescent="0.5">
      <c r="B15" s="25"/>
      <c r="C15" s="14">
        <v>64</v>
      </c>
      <c r="D15" s="14">
        <v>4</v>
      </c>
      <c r="E15" s="15">
        <f t="shared" si="0"/>
        <v>60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 t="shared" si="1"/>
        <v>60</v>
      </c>
      <c r="M15" s="17">
        <f t="shared" si="2"/>
        <v>1</v>
      </c>
      <c r="N15" s="15">
        <f t="shared" si="3"/>
        <v>60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f t="shared" si="4"/>
        <v>60</v>
      </c>
      <c r="V15" s="17">
        <f t="shared" si="5"/>
        <v>0.967741935483871</v>
      </c>
    </row>
    <row r="16" spans="2:22" x14ac:dyDescent="0.5">
      <c r="B16" s="25"/>
      <c r="C16" s="14">
        <v>4</v>
      </c>
      <c r="D16" s="14">
        <v>128</v>
      </c>
      <c r="E16" s="15">
        <f t="shared" si="0"/>
        <v>32.875</v>
      </c>
      <c r="F16" s="16">
        <v>0</v>
      </c>
      <c r="G16" s="16">
        <f t="shared" ref="G16:G40" si="19">(C16+2)*(D16+2)*5/C16/D16</f>
        <v>7.6171875</v>
      </c>
      <c r="H16" s="16">
        <v>0</v>
      </c>
      <c r="I16" s="16">
        <f t="shared" ref="I16:I40" si="20">(C16/4)*(D16/4)/C16/D16</f>
        <v>6.25E-2</v>
      </c>
      <c r="J16" s="16">
        <v>2</v>
      </c>
      <c r="K16" s="16">
        <v>0</v>
      </c>
      <c r="L16" s="16">
        <f t="shared" si="1"/>
        <v>42.5546875</v>
      </c>
      <c r="M16" s="17">
        <f t="shared" si="2"/>
        <v>0.70924479166666665</v>
      </c>
      <c r="N16" s="15">
        <f t="shared" si="3"/>
        <v>32.875</v>
      </c>
      <c r="O16" s="16">
        <f t="shared" si="12"/>
        <v>4</v>
      </c>
      <c r="P16" s="16">
        <f t="shared" si="13"/>
        <v>4.5703125</v>
      </c>
      <c r="Q16" s="16">
        <f t="shared" si="14"/>
        <v>11.25</v>
      </c>
      <c r="R16" s="16">
        <f t="shared" si="15"/>
        <v>0.1875</v>
      </c>
      <c r="S16" s="16">
        <v>6</v>
      </c>
      <c r="T16" s="16">
        <f t="shared" si="16"/>
        <v>1.998046875</v>
      </c>
      <c r="U16" s="16">
        <f t="shared" si="4"/>
        <v>60.880859375</v>
      </c>
      <c r="V16" s="17">
        <f t="shared" si="5"/>
        <v>0.9819493447580645</v>
      </c>
    </row>
    <row r="17" spans="2:22" x14ac:dyDescent="0.5">
      <c r="B17" s="25"/>
      <c r="C17" s="14">
        <v>128</v>
      </c>
      <c r="D17" s="14">
        <v>4</v>
      </c>
      <c r="E17" s="15">
        <f t="shared" si="0"/>
        <v>60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f t="shared" si="1"/>
        <v>60</v>
      </c>
      <c r="M17" s="17">
        <f t="shared" si="2"/>
        <v>1</v>
      </c>
      <c r="N17" s="15">
        <f t="shared" si="3"/>
        <v>60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f t="shared" si="4"/>
        <v>60</v>
      </c>
      <c r="V17" s="17">
        <f t="shared" si="5"/>
        <v>0.967741935483871</v>
      </c>
    </row>
    <row r="18" spans="2:22" x14ac:dyDescent="0.5">
      <c r="B18" s="25"/>
      <c r="C18" s="14">
        <v>8</v>
      </c>
      <c r="D18" s="14">
        <v>8</v>
      </c>
      <c r="E18" s="15">
        <f t="shared" si="0"/>
        <v>46</v>
      </c>
      <c r="F18" s="16">
        <v>0</v>
      </c>
      <c r="G18" s="16">
        <f t="shared" si="19"/>
        <v>7.8125</v>
      </c>
      <c r="H18" s="16">
        <v>0</v>
      </c>
      <c r="I18" s="16">
        <f t="shared" si="20"/>
        <v>6.25E-2</v>
      </c>
      <c r="J18" s="16">
        <v>2</v>
      </c>
      <c r="K18" s="16">
        <v>0</v>
      </c>
      <c r="L18" s="16">
        <f t="shared" si="1"/>
        <v>55.875</v>
      </c>
      <c r="M18" s="27">
        <f t="shared" si="2"/>
        <v>0.93125000000000002</v>
      </c>
      <c r="N18" s="15">
        <f t="shared" si="3"/>
        <v>46</v>
      </c>
      <c r="O18" s="16">
        <f t="shared" si="12"/>
        <v>4</v>
      </c>
      <c r="P18" s="16">
        <f t="shared" si="13"/>
        <v>4.6875</v>
      </c>
      <c r="Q18" s="16">
        <f t="shared" si="14"/>
        <v>11.25</v>
      </c>
      <c r="R18" s="16">
        <f t="shared" si="15"/>
        <v>0.1875</v>
      </c>
      <c r="S18" s="16">
        <v>6</v>
      </c>
      <c r="T18" s="16">
        <f t="shared" si="16"/>
        <v>1.984375</v>
      </c>
      <c r="U18" s="16">
        <f t="shared" si="4"/>
        <v>74.109375</v>
      </c>
      <c r="V18" s="27">
        <f t="shared" si="5"/>
        <v>1.1953125</v>
      </c>
    </row>
    <row r="19" spans="2:22" x14ac:dyDescent="0.5">
      <c r="B19" s="25"/>
      <c r="C19" s="14">
        <v>8</v>
      </c>
      <c r="D19" s="14">
        <v>16</v>
      </c>
      <c r="E19" s="15">
        <f t="shared" si="0"/>
        <v>39</v>
      </c>
      <c r="F19" s="16">
        <v>0</v>
      </c>
      <c r="G19" s="16">
        <f t="shared" si="19"/>
        <v>7.03125</v>
      </c>
      <c r="H19" s="16">
        <v>0</v>
      </c>
      <c r="I19" s="16">
        <f t="shared" si="20"/>
        <v>6.25E-2</v>
      </c>
      <c r="J19" s="16">
        <v>2</v>
      </c>
      <c r="K19" s="16">
        <v>0</v>
      </c>
      <c r="L19" s="16">
        <f t="shared" si="1"/>
        <v>48.09375</v>
      </c>
      <c r="M19" s="17">
        <f t="shared" si="2"/>
        <v>0.80156249999999996</v>
      </c>
      <c r="N19" s="15">
        <f t="shared" si="3"/>
        <v>39</v>
      </c>
      <c r="O19" s="16">
        <f t="shared" si="12"/>
        <v>4</v>
      </c>
      <c r="P19" s="16">
        <f t="shared" si="13"/>
        <v>4.21875</v>
      </c>
      <c r="Q19" s="16">
        <f t="shared" si="14"/>
        <v>11.25</v>
      </c>
      <c r="R19" s="16">
        <f t="shared" si="15"/>
        <v>0.1875</v>
      </c>
      <c r="S19" s="16">
        <v>6</v>
      </c>
      <c r="T19" s="16">
        <f t="shared" si="16"/>
        <v>1.9921875</v>
      </c>
      <c r="U19" s="16">
        <f t="shared" si="4"/>
        <v>66.6484375</v>
      </c>
      <c r="V19" s="17">
        <f t="shared" si="5"/>
        <v>1.0749747983870968</v>
      </c>
    </row>
    <row r="20" spans="2:22" x14ac:dyDescent="0.5">
      <c r="B20" s="25"/>
      <c r="C20" s="14">
        <v>16</v>
      </c>
      <c r="D20" s="14">
        <v>8</v>
      </c>
      <c r="E20" s="15">
        <f t="shared" si="0"/>
        <v>46</v>
      </c>
      <c r="F20" s="16">
        <v>0</v>
      </c>
      <c r="G20" s="16">
        <f t="shared" si="19"/>
        <v>7.03125</v>
      </c>
      <c r="H20" s="16">
        <v>0</v>
      </c>
      <c r="I20" s="16">
        <f t="shared" si="20"/>
        <v>6.25E-2</v>
      </c>
      <c r="J20" s="16">
        <v>2</v>
      </c>
      <c r="K20" s="16">
        <v>0</v>
      </c>
      <c r="L20" s="16">
        <f t="shared" si="1"/>
        <v>55.09375</v>
      </c>
      <c r="M20" s="17">
        <f t="shared" si="2"/>
        <v>0.91822916666666665</v>
      </c>
      <c r="N20" s="15">
        <f t="shared" si="3"/>
        <v>46</v>
      </c>
      <c r="O20" s="16">
        <f t="shared" si="12"/>
        <v>4</v>
      </c>
      <c r="P20" s="16">
        <f t="shared" si="13"/>
        <v>4.21875</v>
      </c>
      <c r="Q20" s="16">
        <f t="shared" si="14"/>
        <v>11.25</v>
      </c>
      <c r="R20" s="16">
        <f t="shared" si="15"/>
        <v>0.1875</v>
      </c>
      <c r="S20" s="16">
        <v>6</v>
      </c>
      <c r="T20" s="16">
        <f t="shared" si="16"/>
        <v>1.9921875</v>
      </c>
      <c r="U20" s="16">
        <f t="shared" si="4"/>
        <v>73.6484375</v>
      </c>
      <c r="V20" s="17">
        <f t="shared" si="5"/>
        <v>1.1878780241935485</v>
      </c>
    </row>
    <row r="21" spans="2:22" x14ac:dyDescent="0.5">
      <c r="B21" s="25"/>
      <c r="C21" s="14">
        <v>8</v>
      </c>
      <c r="D21" s="14">
        <v>32</v>
      </c>
      <c r="E21" s="15">
        <f t="shared" si="0"/>
        <v>35.5</v>
      </c>
      <c r="F21" s="16">
        <v>0</v>
      </c>
      <c r="G21" s="16">
        <f t="shared" si="19"/>
        <v>6.640625</v>
      </c>
      <c r="H21" s="16">
        <v>0</v>
      </c>
      <c r="I21" s="16">
        <f t="shared" si="20"/>
        <v>6.25E-2</v>
      </c>
      <c r="J21" s="16">
        <v>2</v>
      </c>
      <c r="K21" s="16">
        <v>0</v>
      </c>
      <c r="L21" s="16">
        <f t="shared" si="1"/>
        <v>44.203125</v>
      </c>
      <c r="M21" s="17">
        <f t="shared" si="2"/>
        <v>0.73671874999999998</v>
      </c>
      <c r="N21" s="15">
        <f t="shared" si="3"/>
        <v>35.5</v>
      </c>
      <c r="O21" s="16">
        <f t="shared" si="12"/>
        <v>4</v>
      </c>
      <c r="P21" s="16">
        <f t="shared" si="13"/>
        <v>3.984375</v>
      </c>
      <c r="Q21" s="16">
        <f t="shared" si="14"/>
        <v>11.25</v>
      </c>
      <c r="R21" s="16">
        <f t="shared" si="15"/>
        <v>0.1875</v>
      </c>
      <c r="S21" s="16">
        <v>6</v>
      </c>
      <c r="T21" s="16">
        <f t="shared" si="16"/>
        <v>1.99609375</v>
      </c>
      <c r="U21" s="16">
        <f t="shared" si="4"/>
        <v>62.91796875</v>
      </c>
      <c r="V21" s="17">
        <f t="shared" si="5"/>
        <v>1.0148059475806452</v>
      </c>
    </row>
    <row r="22" spans="2:22" x14ac:dyDescent="0.5">
      <c r="B22" s="25"/>
      <c r="C22" s="14">
        <v>32</v>
      </c>
      <c r="D22" s="14">
        <v>8</v>
      </c>
      <c r="E22" s="15">
        <f t="shared" si="0"/>
        <v>46</v>
      </c>
      <c r="F22" s="16">
        <v>0</v>
      </c>
      <c r="G22" s="16">
        <f t="shared" si="19"/>
        <v>6.640625</v>
      </c>
      <c r="H22" s="16">
        <v>0</v>
      </c>
      <c r="I22" s="16">
        <f t="shared" si="20"/>
        <v>6.25E-2</v>
      </c>
      <c r="J22" s="16">
        <v>2</v>
      </c>
      <c r="K22" s="16">
        <v>0</v>
      </c>
      <c r="L22" s="16">
        <f t="shared" si="1"/>
        <v>54.703125</v>
      </c>
      <c r="M22" s="17">
        <f t="shared" si="2"/>
        <v>0.91171875000000002</v>
      </c>
      <c r="N22" s="15">
        <f t="shared" si="3"/>
        <v>46</v>
      </c>
      <c r="O22" s="16">
        <f t="shared" si="12"/>
        <v>4</v>
      </c>
      <c r="P22" s="16">
        <f t="shared" si="13"/>
        <v>3.984375</v>
      </c>
      <c r="Q22" s="16">
        <f t="shared" si="14"/>
        <v>11.25</v>
      </c>
      <c r="R22" s="16">
        <f t="shared" si="15"/>
        <v>0.1875</v>
      </c>
      <c r="S22" s="16">
        <v>6</v>
      </c>
      <c r="T22" s="16">
        <f t="shared" si="16"/>
        <v>1.99609375</v>
      </c>
      <c r="U22" s="16">
        <f t="shared" si="4"/>
        <v>73.41796875</v>
      </c>
      <c r="V22" s="17">
        <f t="shared" si="5"/>
        <v>1.1841607862903225</v>
      </c>
    </row>
    <row r="23" spans="2:22" x14ac:dyDescent="0.5">
      <c r="B23" s="25"/>
      <c r="C23" s="14">
        <v>8</v>
      </c>
      <c r="D23" s="14">
        <v>64</v>
      </c>
      <c r="E23" s="15">
        <f t="shared" si="0"/>
        <v>33.75</v>
      </c>
      <c r="F23" s="16">
        <v>0</v>
      </c>
      <c r="G23" s="16">
        <f t="shared" si="19"/>
        <v>6.4453125</v>
      </c>
      <c r="H23" s="16">
        <v>0</v>
      </c>
      <c r="I23" s="16">
        <f t="shared" si="20"/>
        <v>6.25E-2</v>
      </c>
      <c r="J23" s="16">
        <v>2</v>
      </c>
      <c r="K23" s="16">
        <v>0</v>
      </c>
      <c r="L23" s="16">
        <f t="shared" si="1"/>
        <v>42.2578125</v>
      </c>
      <c r="M23" s="17">
        <f t="shared" si="2"/>
        <v>0.70429687500000004</v>
      </c>
      <c r="N23" s="15">
        <f t="shared" si="3"/>
        <v>33.75</v>
      </c>
      <c r="O23" s="16">
        <f t="shared" si="12"/>
        <v>4</v>
      </c>
      <c r="P23" s="16">
        <f t="shared" si="13"/>
        <v>3.8671875</v>
      </c>
      <c r="Q23" s="16">
        <f t="shared" si="14"/>
        <v>11.25</v>
      </c>
      <c r="R23" s="16">
        <f t="shared" si="15"/>
        <v>0.1875</v>
      </c>
      <c r="S23" s="16">
        <v>6</v>
      </c>
      <c r="T23" s="16">
        <f t="shared" si="16"/>
        <v>1.998046875</v>
      </c>
      <c r="U23" s="16">
        <f t="shared" si="4"/>
        <v>61.052734375</v>
      </c>
      <c r="V23" s="17">
        <f t="shared" si="5"/>
        <v>0.98472152217741937</v>
      </c>
    </row>
    <row r="24" spans="2:22" x14ac:dyDescent="0.5">
      <c r="B24" s="25"/>
      <c r="C24" s="14">
        <v>64</v>
      </c>
      <c r="D24" s="14">
        <v>8</v>
      </c>
      <c r="E24" s="15">
        <f t="shared" si="0"/>
        <v>46</v>
      </c>
      <c r="F24" s="16">
        <v>0</v>
      </c>
      <c r="G24" s="16">
        <f t="shared" si="19"/>
        <v>6.4453125</v>
      </c>
      <c r="H24" s="16">
        <v>0</v>
      </c>
      <c r="I24" s="16">
        <f t="shared" si="20"/>
        <v>6.25E-2</v>
      </c>
      <c r="J24" s="16">
        <v>2</v>
      </c>
      <c r="K24" s="16">
        <v>0</v>
      </c>
      <c r="L24" s="16">
        <f t="shared" si="1"/>
        <v>54.5078125</v>
      </c>
      <c r="M24" s="17">
        <f t="shared" si="2"/>
        <v>0.90846354166666665</v>
      </c>
      <c r="N24" s="15">
        <f t="shared" si="3"/>
        <v>46</v>
      </c>
      <c r="O24" s="16">
        <f t="shared" si="12"/>
        <v>4</v>
      </c>
      <c r="P24" s="16">
        <f t="shared" si="13"/>
        <v>3.8671875</v>
      </c>
      <c r="Q24" s="16">
        <f t="shared" si="14"/>
        <v>11.25</v>
      </c>
      <c r="R24" s="16">
        <f t="shared" si="15"/>
        <v>0.1875</v>
      </c>
      <c r="S24" s="16">
        <v>6</v>
      </c>
      <c r="T24" s="16">
        <f t="shared" si="16"/>
        <v>1.998046875</v>
      </c>
      <c r="U24" s="16">
        <f t="shared" si="4"/>
        <v>73.302734375</v>
      </c>
      <c r="V24" s="17">
        <f t="shared" si="5"/>
        <v>1.1823021673387097</v>
      </c>
    </row>
    <row r="25" spans="2:22" x14ac:dyDescent="0.5">
      <c r="B25" s="25"/>
      <c r="C25" s="14">
        <v>8</v>
      </c>
      <c r="D25" s="14">
        <v>128</v>
      </c>
      <c r="E25" s="15">
        <f t="shared" si="0"/>
        <v>32.875</v>
      </c>
      <c r="F25" s="16">
        <v>0</v>
      </c>
      <c r="G25" s="16">
        <f t="shared" si="19"/>
        <v>6.34765625</v>
      </c>
      <c r="H25" s="16">
        <v>0</v>
      </c>
      <c r="I25" s="16">
        <f t="shared" si="20"/>
        <v>6.25E-2</v>
      </c>
      <c r="J25" s="16">
        <v>2</v>
      </c>
      <c r="K25" s="16">
        <v>0</v>
      </c>
      <c r="L25" s="16">
        <f t="shared" si="1"/>
        <v>41.28515625</v>
      </c>
      <c r="M25" s="17">
        <f t="shared" si="2"/>
        <v>0.68808593750000002</v>
      </c>
      <c r="N25" s="15">
        <f t="shared" si="3"/>
        <v>32.875</v>
      </c>
      <c r="O25" s="16">
        <f t="shared" si="12"/>
        <v>4</v>
      </c>
      <c r="P25" s="16">
        <f t="shared" si="13"/>
        <v>3.80859375</v>
      </c>
      <c r="Q25" s="16">
        <f t="shared" si="14"/>
        <v>11.25</v>
      </c>
      <c r="R25" s="16">
        <f t="shared" si="15"/>
        <v>0.1875</v>
      </c>
      <c r="S25" s="16">
        <v>6</v>
      </c>
      <c r="T25" s="16">
        <f t="shared" si="16"/>
        <v>1.9990234375</v>
      </c>
      <c r="U25" s="16">
        <f t="shared" si="4"/>
        <v>60.1201171875</v>
      </c>
      <c r="V25" s="17">
        <f t="shared" si="5"/>
        <v>0.96967930947580649</v>
      </c>
    </row>
    <row r="26" spans="2:22" x14ac:dyDescent="0.5">
      <c r="B26" s="25"/>
      <c r="C26" s="14">
        <v>128</v>
      </c>
      <c r="D26" s="14">
        <v>8</v>
      </c>
      <c r="E26" s="15">
        <f t="shared" si="0"/>
        <v>46</v>
      </c>
      <c r="F26" s="16">
        <v>0</v>
      </c>
      <c r="G26" s="16">
        <f t="shared" si="19"/>
        <v>6.34765625</v>
      </c>
      <c r="H26" s="16">
        <v>0</v>
      </c>
      <c r="I26" s="16">
        <f t="shared" si="20"/>
        <v>6.25E-2</v>
      </c>
      <c r="J26" s="16">
        <v>2</v>
      </c>
      <c r="K26" s="16">
        <v>0</v>
      </c>
      <c r="L26" s="16">
        <f t="shared" si="1"/>
        <v>54.41015625</v>
      </c>
      <c r="M26" s="17">
        <f t="shared" si="2"/>
        <v>0.90683593750000002</v>
      </c>
      <c r="N26" s="15">
        <f t="shared" si="3"/>
        <v>46</v>
      </c>
      <c r="O26" s="16">
        <f t="shared" si="12"/>
        <v>4</v>
      </c>
      <c r="P26" s="16">
        <f t="shared" si="13"/>
        <v>3.80859375</v>
      </c>
      <c r="Q26" s="16">
        <f t="shared" si="14"/>
        <v>11.25</v>
      </c>
      <c r="R26" s="16">
        <f t="shared" si="15"/>
        <v>0.1875</v>
      </c>
      <c r="S26" s="16">
        <v>6</v>
      </c>
      <c r="T26" s="16">
        <f t="shared" si="16"/>
        <v>1.9990234375</v>
      </c>
      <c r="U26" s="16">
        <f t="shared" si="4"/>
        <v>73.2451171875</v>
      </c>
      <c r="V26" s="17">
        <f t="shared" si="5"/>
        <v>1.1813728578629032</v>
      </c>
    </row>
    <row r="27" spans="2:22" x14ac:dyDescent="0.5">
      <c r="B27" s="25"/>
      <c r="C27" s="14">
        <v>16</v>
      </c>
      <c r="D27" s="14">
        <v>16</v>
      </c>
      <c r="E27" s="15">
        <f t="shared" si="0"/>
        <v>39</v>
      </c>
      <c r="F27" s="16">
        <v>0</v>
      </c>
      <c r="G27" s="16">
        <f t="shared" si="19"/>
        <v>6.328125</v>
      </c>
      <c r="H27" s="16">
        <v>0</v>
      </c>
      <c r="I27" s="16">
        <f t="shared" si="20"/>
        <v>6.25E-2</v>
      </c>
      <c r="J27" s="16">
        <v>2</v>
      </c>
      <c r="K27" s="16">
        <v>0</v>
      </c>
      <c r="L27" s="16">
        <f t="shared" si="1"/>
        <v>47.390625</v>
      </c>
      <c r="M27" s="17">
        <f t="shared" si="2"/>
        <v>0.78984374999999996</v>
      </c>
      <c r="N27" s="15">
        <f t="shared" si="3"/>
        <v>39</v>
      </c>
      <c r="O27" s="16">
        <f t="shared" si="12"/>
        <v>4</v>
      </c>
      <c r="P27" s="16">
        <f t="shared" si="13"/>
        <v>3.796875</v>
      </c>
      <c r="Q27" s="16">
        <f t="shared" si="14"/>
        <v>11.25</v>
      </c>
      <c r="R27" s="16">
        <f t="shared" si="15"/>
        <v>0.1875</v>
      </c>
      <c r="S27" s="16">
        <v>6</v>
      </c>
      <c r="T27" s="16">
        <f t="shared" si="16"/>
        <v>1.99609375</v>
      </c>
      <c r="U27" s="16">
        <f t="shared" si="4"/>
        <v>66.23046875</v>
      </c>
      <c r="V27" s="17">
        <f t="shared" si="5"/>
        <v>1.0682333669354838</v>
      </c>
    </row>
    <row r="28" spans="2:22" x14ac:dyDescent="0.5">
      <c r="B28" s="25"/>
      <c r="C28" s="14">
        <v>16</v>
      </c>
      <c r="D28" s="14">
        <v>32</v>
      </c>
      <c r="E28" s="15">
        <f t="shared" si="0"/>
        <v>35.5</v>
      </c>
      <c r="F28" s="16">
        <v>0</v>
      </c>
      <c r="G28" s="16">
        <f t="shared" si="19"/>
        <v>5.9765625</v>
      </c>
      <c r="H28" s="16">
        <v>0</v>
      </c>
      <c r="I28" s="16">
        <f t="shared" si="20"/>
        <v>6.25E-2</v>
      </c>
      <c r="J28" s="16">
        <v>2</v>
      </c>
      <c r="K28" s="16">
        <v>0</v>
      </c>
      <c r="L28" s="16">
        <f t="shared" si="1"/>
        <v>43.5390625</v>
      </c>
      <c r="M28" s="17">
        <f t="shared" si="2"/>
        <v>0.72565104166666672</v>
      </c>
      <c r="N28" s="15">
        <f t="shared" si="3"/>
        <v>35.5</v>
      </c>
      <c r="O28" s="16">
        <f t="shared" si="12"/>
        <v>4</v>
      </c>
      <c r="P28" s="16">
        <f t="shared" si="13"/>
        <v>3.5859375</v>
      </c>
      <c r="Q28" s="16">
        <f t="shared" si="14"/>
        <v>11.25</v>
      </c>
      <c r="R28" s="16">
        <f t="shared" si="15"/>
        <v>0.1875</v>
      </c>
      <c r="S28" s="16">
        <v>6</v>
      </c>
      <c r="T28" s="16">
        <f t="shared" si="16"/>
        <v>1.998046875</v>
      </c>
      <c r="U28" s="16">
        <f t="shared" si="4"/>
        <v>62.521484375</v>
      </c>
      <c r="V28" s="17">
        <f t="shared" si="5"/>
        <v>1.0084110383064515</v>
      </c>
    </row>
    <row r="29" spans="2:22" x14ac:dyDescent="0.5">
      <c r="B29" s="25"/>
      <c r="C29" s="14">
        <v>32</v>
      </c>
      <c r="D29" s="14">
        <v>16</v>
      </c>
      <c r="E29" s="15">
        <f t="shared" si="0"/>
        <v>39</v>
      </c>
      <c r="F29" s="16">
        <v>0</v>
      </c>
      <c r="G29" s="16">
        <f t="shared" si="19"/>
        <v>5.9765625</v>
      </c>
      <c r="H29" s="16">
        <v>0</v>
      </c>
      <c r="I29" s="16">
        <f t="shared" si="20"/>
        <v>6.25E-2</v>
      </c>
      <c r="J29" s="16">
        <v>2</v>
      </c>
      <c r="K29" s="16">
        <v>0</v>
      </c>
      <c r="L29" s="16">
        <f t="shared" si="1"/>
        <v>47.0390625</v>
      </c>
      <c r="M29" s="17">
        <f t="shared" si="2"/>
        <v>0.78398437499999996</v>
      </c>
      <c r="N29" s="15">
        <f t="shared" si="3"/>
        <v>39</v>
      </c>
      <c r="O29" s="16">
        <f t="shared" si="12"/>
        <v>4</v>
      </c>
      <c r="P29" s="16">
        <f t="shared" si="13"/>
        <v>3.5859375</v>
      </c>
      <c r="Q29" s="16">
        <f t="shared" si="14"/>
        <v>11.25</v>
      </c>
      <c r="R29" s="16">
        <f t="shared" si="15"/>
        <v>0.1875</v>
      </c>
      <c r="S29" s="16">
        <v>6</v>
      </c>
      <c r="T29" s="16">
        <f t="shared" si="16"/>
        <v>1.998046875</v>
      </c>
      <c r="U29" s="16">
        <f t="shared" si="4"/>
        <v>66.021484375</v>
      </c>
      <c r="V29" s="17">
        <f t="shared" si="5"/>
        <v>1.0648626512096775</v>
      </c>
    </row>
    <row r="30" spans="2:22" x14ac:dyDescent="0.5">
      <c r="B30" s="25"/>
      <c r="C30" s="14">
        <v>16</v>
      </c>
      <c r="D30" s="14">
        <v>64</v>
      </c>
      <c r="E30" s="15">
        <f t="shared" si="0"/>
        <v>33.75</v>
      </c>
      <c r="F30" s="16">
        <v>0</v>
      </c>
      <c r="G30" s="16">
        <f t="shared" si="19"/>
        <v>5.80078125</v>
      </c>
      <c r="H30" s="16">
        <v>0</v>
      </c>
      <c r="I30" s="16">
        <f t="shared" si="20"/>
        <v>6.25E-2</v>
      </c>
      <c r="J30" s="16">
        <v>2</v>
      </c>
      <c r="K30" s="16">
        <v>0</v>
      </c>
      <c r="L30" s="16">
        <f t="shared" si="1"/>
        <v>41.61328125</v>
      </c>
      <c r="M30" s="17">
        <f t="shared" si="2"/>
        <v>0.69355468750000004</v>
      </c>
      <c r="N30" s="15">
        <f t="shared" si="3"/>
        <v>33.75</v>
      </c>
      <c r="O30" s="16">
        <f t="shared" si="12"/>
        <v>4</v>
      </c>
      <c r="P30" s="16">
        <f t="shared" si="13"/>
        <v>3.48046875</v>
      </c>
      <c r="Q30" s="16">
        <f t="shared" si="14"/>
        <v>11.25</v>
      </c>
      <c r="R30" s="16">
        <f t="shared" si="15"/>
        <v>0.1875</v>
      </c>
      <c r="S30" s="16">
        <v>6</v>
      </c>
      <c r="T30" s="16">
        <f t="shared" si="16"/>
        <v>1.9990234375</v>
      </c>
      <c r="U30" s="16">
        <f t="shared" si="4"/>
        <v>60.6669921875</v>
      </c>
      <c r="V30" s="17">
        <f t="shared" si="5"/>
        <v>0.9784998739919355</v>
      </c>
    </row>
    <row r="31" spans="2:22" x14ac:dyDescent="0.5">
      <c r="B31" s="25"/>
      <c r="C31" s="14">
        <v>64</v>
      </c>
      <c r="D31" s="14">
        <v>16</v>
      </c>
      <c r="E31" s="15">
        <f t="shared" si="0"/>
        <v>39</v>
      </c>
      <c r="F31" s="16">
        <v>0</v>
      </c>
      <c r="G31" s="16">
        <f t="shared" si="19"/>
        <v>5.80078125</v>
      </c>
      <c r="H31" s="16">
        <v>0</v>
      </c>
      <c r="I31" s="16">
        <f t="shared" si="20"/>
        <v>6.25E-2</v>
      </c>
      <c r="J31" s="16">
        <v>2</v>
      </c>
      <c r="K31" s="16">
        <v>0</v>
      </c>
      <c r="L31" s="16">
        <f t="shared" si="1"/>
        <v>46.86328125</v>
      </c>
      <c r="M31" s="17">
        <f t="shared" si="2"/>
        <v>0.78105468749999996</v>
      </c>
      <c r="N31" s="15">
        <f t="shared" si="3"/>
        <v>39</v>
      </c>
      <c r="O31" s="16">
        <f t="shared" si="12"/>
        <v>4</v>
      </c>
      <c r="P31" s="16">
        <f t="shared" si="13"/>
        <v>3.48046875</v>
      </c>
      <c r="Q31" s="16">
        <f t="shared" si="14"/>
        <v>11.25</v>
      </c>
      <c r="R31" s="16">
        <f t="shared" si="15"/>
        <v>0.1875</v>
      </c>
      <c r="S31" s="16">
        <v>6</v>
      </c>
      <c r="T31" s="16">
        <f t="shared" si="16"/>
        <v>1.9990234375</v>
      </c>
      <c r="U31" s="16">
        <f t="shared" si="4"/>
        <v>65.9169921875</v>
      </c>
      <c r="V31" s="17">
        <f t="shared" si="5"/>
        <v>1.0631772933467742</v>
      </c>
    </row>
    <row r="32" spans="2:22" x14ac:dyDescent="0.5">
      <c r="B32" s="25"/>
      <c r="C32" s="14">
        <v>16</v>
      </c>
      <c r="D32" s="14">
        <v>128</v>
      </c>
      <c r="E32" s="15">
        <f t="shared" si="0"/>
        <v>32.875</v>
      </c>
      <c r="F32" s="16">
        <v>0</v>
      </c>
      <c r="G32" s="16">
        <f t="shared" si="19"/>
        <v>5.712890625</v>
      </c>
      <c r="H32" s="16">
        <v>0</v>
      </c>
      <c r="I32" s="16">
        <f t="shared" si="20"/>
        <v>6.25E-2</v>
      </c>
      <c r="J32" s="16">
        <v>2</v>
      </c>
      <c r="K32" s="16">
        <v>0</v>
      </c>
      <c r="L32" s="16">
        <f t="shared" si="1"/>
        <v>40.650390625</v>
      </c>
      <c r="M32" s="17">
        <f t="shared" si="2"/>
        <v>0.67750651041666665</v>
      </c>
      <c r="N32" s="15">
        <f t="shared" si="3"/>
        <v>32.875</v>
      </c>
      <c r="O32" s="16">
        <f t="shared" si="12"/>
        <v>4</v>
      </c>
      <c r="P32" s="16">
        <f t="shared" si="13"/>
        <v>3.427734375</v>
      </c>
      <c r="Q32" s="16">
        <f t="shared" si="14"/>
        <v>11.25</v>
      </c>
      <c r="R32" s="16">
        <f t="shared" si="15"/>
        <v>0.1875</v>
      </c>
      <c r="S32" s="16">
        <v>6</v>
      </c>
      <c r="T32" s="16">
        <f t="shared" si="16"/>
        <v>1.99951171875</v>
      </c>
      <c r="U32" s="16">
        <f t="shared" si="4"/>
        <v>59.73974609375</v>
      </c>
      <c r="V32" s="17">
        <f t="shared" si="5"/>
        <v>0.96354429183467738</v>
      </c>
    </row>
    <row r="33" spans="2:22" x14ac:dyDescent="0.5">
      <c r="B33" s="25"/>
      <c r="C33" s="14">
        <v>128</v>
      </c>
      <c r="D33" s="14">
        <v>16</v>
      </c>
      <c r="E33" s="15">
        <f t="shared" si="0"/>
        <v>39</v>
      </c>
      <c r="F33" s="16">
        <v>0</v>
      </c>
      <c r="G33" s="16">
        <f t="shared" si="19"/>
        <v>5.712890625</v>
      </c>
      <c r="H33" s="16">
        <v>0</v>
      </c>
      <c r="I33" s="16">
        <f t="shared" si="20"/>
        <v>6.25E-2</v>
      </c>
      <c r="J33" s="16">
        <v>2</v>
      </c>
      <c r="K33" s="16">
        <v>0</v>
      </c>
      <c r="L33" s="16">
        <f t="shared" si="1"/>
        <v>46.775390625</v>
      </c>
      <c r="M33" s="17">
        <f t="shared" si="2"/>
        <v>0.77958984374999996</v>
      </c>
      <c r="N33" s="15">
        <f t="shared" si="3"/>
        <v>39</v>
      </c>
      <c r="O33" s="16">
        <f t="shared" si="12"/>
        <v>4</v>
      </c>
      <c r="P33" s="16">
        <f t="shared" si="13"/>
        <v>3.427734375</v>
      </c>
      <c r="Q33" s="16">
        <f t="shared" si="14"/>
        <v>11.25</v>
      </c>
      <c r="R33" s="16">
        <f t="shared" si="15"/>
        <v>0.1875</v>
      </c>
      <c r="S33" s="16">
        <v>6</v>
      </c>
      <c r="T33" s="16">
        <f t="shared" si="16"/>
        <v>1.99951171875</v>
      </c>
      <c r="U33" s="16">
        <f t="shared" si="4"/>
        <v>65.86474609375</v>
      </c>
      <c r="V33" s="17">
        <f t="shared" si="5"/>
        <v>1.0623346144153225</v>
      </c>
    </row>
    <row r="34" spans="2:22" x14ac:dyDescent="0.5">
      <c r="B34" s="25"/>
      <c r="C34" s="14">
        <v>32</v>
      </c>
      <c r="D34" s="14">
        <v>32</v>
      </c>
      <c r="E34" s="15">
        <f t="shared" si="0"/>
        <v>35.5</v>
      </c>
      <c r="F34" s="16">
        <v>0</v>
      </c>
      <c r="G34" s="16">
        <f t="shared" si="19"/>
        <v>5.64453125</v>
      </c>
      <c r="H34" s="16">
        <v>0</v>
      </c>
      <c r="I34" s="16">
        <f t="shared" si="20"/>
        <v>6.25E-2</v>
      </c>
      <c r="J34" s="16">
        <v>2</v>
      </c>
      <c r="K34" s="16">
        <v>0</v>
      </c>
      <c r="L34" s="16">
        <f t="shared" si="1"/>
        <v>43.20703125</v>
      </c>
      <c r="M34" s="17">
        <f t="shared" si="2"/>
        <v>0.72011718749999998</v>
      </c>
      <c r="N34" s="15">
        <f t="shared" si="3"/>
        <v>35.5</v>
      </c>
      <c r="O34" s="16">
        <f t="shared" si="12"/>
        <v>4</v>
      </c>
      <c r="P34" s="16">
        <f t="shared" si="13"/>
        <v>3.38671875</v>
      </c>
      <c r="Q34" s="16">
        <f t="shared" si="14"/>
        <v>11.25</v>
      </c>
      <c r="R34" s="16">
        <f t="shared" si="15"/>
        <v>0.1875</v>
      </c>
      <c r="S34" s="16">
        <v>6</v>
      </c>
      <c r="T34" s="16">
        <f t="shared" si="16"/>
        <v>1.9990234375</v>
      </c>
      <c r="U34" s="16">
        <f t="shared" si="4"/>
        <v>62.3232421875</v>
      </c>
      <c r="V34" s="17">
        <f t="shared" si="5"/>
        <v>1.0052135836693548</v>
      </c>
    </row>
    <row r="35" spans="2:22" x14ac:dyDescent="0.5">
      <c r="B35" s="25"/>
      <c r="C35" s="14">
        <v>32</v>
      </c>
      <c r="D35" s="14">
        <v>128</v>
      </c>
      <c r="E35" s="15">
        <f t="shared" si="0"/>
        <v>32.875</v>
      </c>
      <c r="F35" s="16">
        <v>0</v>
      </c>
      <c r="G35" s="16">
        <f t="shared" si="19"/>
        <v>5.3955078125</v>
      </c>
      <c r="H35" s="16">
        <v>0</v>
      </c>
      <c r="I35" s="16">
        <f t="shared" si="20"/>
        <v>6.25E-2</v>
      </c>
      <c r="J35" s="16">
        <v>2</v>
      </c>
      <c r="K35" s="16">
        <v>0</v>
      </c>
      <c r="L35" s="16">
        <f t="shared" si="1"/>
        <v>40.3330078125</v>
      </c>
      <c r="M35" s="17">
        <f t="shared" si="2"/>
        <v>0.67221679687500002</v>
      </c>
      <c r="N35" s="15">
        <f t="shared" si="3"/>
        <v>32.875</v>
      </c>
      <c r="O35" s="16">
        <f t="shared" si="12"/>
        <v>4</v>
      </c>
      <c r="P35" s="16">
        <f t="shared" si="13"/>
        <v>3.2373046875</v>
      </c>
      <c r="Q35" s="16">
        <f t="shared" si="14"/>
        <v>11.25</v>
      </c>
      <c r="R35" s="16">
        <f t="shared" si="15"/>
        <v>0.1875</v>
      </c>
      <c r="S35" s="16">
        <v>6</v>
      </c>
      <c r="T35" s="16">
        <f t="shared" si="16"/>
        <v>1.999755859375</v>
      </c>
      <c r="U35" s="16">
        <f t="shared" si="4"/>
        <v>59.549560546875</v>
      </c>
      <c r="V35" s="17">
        <f t="shared" si="5"/>
        <v>0.96047678301411288</v>
      </c>
    </row>
    <row r="36" spans="2:22" x14ac:dyDescent="0.5">
      <c r="B36" s="25"/>
      <c r="C36" s="14">
        <v>128</v>
      </c>
      <c r="D36" s="14">
        <v>32</v>
      </c>
      <c r="E36" s="15">
        <f t="shared" si="0"/>
        <v>35.5</v>
      </c>
      <c r="F36" s="16">
        <v>0</v>
      </c>
      <c r="G36" s="16">
        <f t="shared" si="19"/>
        <v>5.3955078125</v>
      </c>
      <c r="H36" s="16">
        <v>0</v>
      </c>
      <c r="I36" s="16">
        <f t="shared" si="20"/>
        <v>6.25E-2</v>
      </c>
      <c r="J36" s="16">
        <v>2</v>
      </c>
      <c r="K36" s="16">
        <v>0</v>
      </c>
      <c r="L36" s="16">
        <f t="shared" si="1"/>
        <v>42.9580078125</v>
      </c>
      <c r="M36" s="17">
        <f t="shared" si="2"/>
        <v>0.71596679687499998</v>
      </c>
      <c r="N36" s="15">
        <f t="shared" si="3"/>
        <v>35.5</v>
      </c>
      <c r="O36" s="16">
        <f t="shared" si="12"/>
        <v>4</v>
      </c>
      <c r="P36" s="16">
        <f t="shared" si="13"/>
        <v>3.2373046875</v>
      </c>
      <c r="Q36" s="16">
        <f t="shared" si="14"/>
        <v>11.25</v>
      </c>
      <c r="R36" s="16">
        <f t="shared" si="15"/>
        <v>0.1875</v>
      </c>
      <c r="S36" s="16">
        <v>6</v>
      </c>
      <c r="T36" s="16">
        <f t="shared" si="16"/>
        <v>1.999755859375</v>
      </c>
      <c r="U36" s="16">
        <f t="shared" si="4"/>
        <v>62.174560546875</v>
      </c>
      <c r="V36" s="17">
        <f t="shared" si="5"/>
        <v>1.0028154926915323</v>
      </c>
    </row>
    <row r="37" spans="2:22" x14ac:dyDescent="0.5">
      <c r="B37" s="25"/>
      <c r="C37" s="14">
        <v>64</v>
      </c>
      <c r="D37" s="14">
        <v>64</v>
      </c>
      <c r="E37" s="15">
        <f t="shared" si="0"/>
        <v>33.75</v>
      </c>
      <c r="F37" s="16">
        <v>0</v>
      </c>
      <c r="G37" s="16">
        <f t="shared" si="19"/>
        <v>5.3173828125</v>
      </c>
      <c r="H37" s="16">
        <v>0</v>
      </c>
      <c r="I37" s="16">
        <f t="shared" si="20"/>
        <v>6.25E-2</v>
      </c>
      <c r="J37" s="16">
        <v>2</v>
      </c>
      <c r="K37" s="16">
        <v>0</v>
      </c>
      <c r="L37" s="16">
        <f t="shared" si="1"/>
        <v>41.1298828125</v>
      </c>
      <c r="M37" s="17">
        <f t="shared" si="2"/>
        <v>0.68549804687500004</v>
      </c>
      <c r="N37" s="15">
        <f t="shared" si="3"/>
        <v>33.75</v>
      </c>
      <c r="O37" s="16">
        <f t="shared" si="12"/>
        <v>4</v>
      </c>
      <c r="P37" s="16">
        <f t="shared" si="13"/>
        <v>3.1904296875</v>
      </c>
      <c r="Q37" s="16">
        <f t="shared" si="14"/>
        <v>11.25</v>
      </c>
      <c r="R37" s="16">
        <f t="shared" si="15"/>
        <v>0.1875</v>
      </c>
      <c r="S37" s="16">
        <v>6</v>
      </c>
      <c r="T37" s="16">
        <f t="shared" si="16"/>
        <v>1.999755859375</v>
      </c>
      <c r="U37" s="16">
        <f t="shared" si="4"/>
        <v>60.377685546875</v>
      </c>
      <c r="V37" s="17">
        <f t="shared" si="5"/>
        <v>0.97383363785282262</v>
      </c>
    </row>
    <row r="38" spans="2:22" x14ac:dyDescent="0.5">
      <c r="B38" s="25"/>
      <c r="C38" s="14">
        <v>64</v>
      </c>
      <c r="D38" s="14">
        <v>128</v>
      </c>
      <c r="E38" s="15">
        <f t="shared" si="0"/>
        <v>32.875</v>
      </c>
      <c r="F38" s="16">
        <v>0</v>
      </c>
      <c r="G38" s="16">
        <f t="shared" si="19"/>
        <v>5.23681640625</v>
      </c>
      <c r="H38" s="16">
        <v>0</v>
      </c>
      <c r="I38" s="16">
        <f t="shared" si="20"/>
        <v>6.25E-2</v>
      </c>
      <c r="J38" s="16">
        <v>2</v>
      </c>
      <c r="K38" s="16">
        <v>0</v>
      </c>
      <c r="L38" s="16">
        <f t="shared" si="1"/>
        <v>40.17431640625</v>
      </c>
      <c r="M38" s="17">
        <f t="shared" si="2"/>
        <v>0.66957194010416665</v>
      </c>
      <c r="N38" s="15">
        <f t="shared" si="3"/>
        <v>32.875</v>
      </c>
      <c r="O38" s="16">
        <f t="shared" si="12"/>
        <v>4</v>
      </c>
      <c r="P38" s="16">
        <f t="shared" si="13"/>
        <v>3.14208984375</v>
      </c>
      <c r="Q38" s="16">
        <f t="shared" si="14"/>
        <v>11.25</v>
      </c>
      <c r="R38" s="16">
        <f t="shared" si="15"/>
        <v>0.1875</v>
      </c>
      <c r="S38" s="16">
        <v>6</v>
      </c>
      <c r="T38" s="16">
        <f t="shared" si="16"/>
        <v>1.9998779296875</v>
      </c>
      <c r="U38" s="16">
        <f t="shared" si="4"/>
        <v>59.4544677734375</v>
      </c>
      <c r="V38" s="17">
        <f t="shared" si="5"/>
        <v>0.95894302860383063</v>
      </c>
    </row>
    <row r="39" spans="2:22" x14ac:dyDescent="0.5">
      <c r="B39" s="25"/>
      <c r="C39" s="14">
        <v>128</v>
      </c>
      <c r="D39" s="14">
        <v>64</v>
      </c>
      <c r="E39" s="15">
        <f t="shared" si="0"/>
        <v>33.75</v>
      </c>
      <c r="F39" s="16">
        <v>0</v>
      </c>
      <c r="G39" s="16">
        <f t="shared" si="19"/>
        <v>5.23681640625</v>
      </c>
      <c r="H39" s="16">
        <v>0</v>
      </c>
      <c r="I39" s="16">
        <f t="shared" si="20"/>
        <v>6.25E-2</v>
      </c>
      <c r="J39" s="16">
        <v>2</v>
      </c>
      <c r="K39" s="16">
        <v>0</v>
      </c>
      <c r="L39" s="16">
        <f t="shared" si="1"/>
        <v>41.04931640625</v>
      </c>
      <c r="M39" s="17">
        <f t="shared" si="2"/>
        <v>0.68415527343750004</v>
      </c>
      <c r="N39" s="15">
        <f t="shared" si="3"/>
        <v>33.75</v>
      </c>
      <c r="O39" s="16">
        <f t="shared" si="12"/>
        <v>4</v>
      </c>
      <c r="P39" s="16">
        <f t="shared" si="13"/>
        <v>3.14208984375</v>
      </c>
      <c r="Q39" s="16">
        <f t="shared" si="14"/>
        <v>11.25</v>
      </c>
      <c r="R39" s="16">
        <f t="shared" si="15"/>
        <v>0.1875</v>
      </c>
      <c r="S39" s="16">
        <v>6</v>
      </c>
      <c r="T39" s="16">
        <f t="shared" si="16"/>
        <v>1.9998779296875</v>
      </c>
      <c r="U39" s="16">
        <f t="shared" si="4"/>
        <v>60.3294677734375</v>
      </c>
      <c r="V39" s="17">
        <f t="shared" si="5"/>
        <v>0.97305593182963712</v>
      </c>
    </row>
    <row r="40" spans="2:22" x14ac:dyDescent="0.5">
      <c r="B40" s="26"/>
      <c r="C40" s="14">
        <v>128</v>
      </c>
      <c r="D40" s="14">
        <v>128</v>
      </c>
      <c r="E40" s="15">
        <f t="shared" si="0"/>
        <v>32.875</v>
      </c>
      <c r="F40" s="16">
        <v>0</v>
      </c>
      <c r="G40" s="16">
        <f t="shared" si="19"/>
        <v>5.157470703125</v>
      </c>
      <c r="H40" s="16">
        <v>0</v>
      </c>
      <c r="I40" s="16">
        <f t="shared" si="20"/>
        <v>6.25E-2</v>
      </c>
      <c r="J40" s="16">
        <v>2</v>
      </c>
      <c r="K40" s="16">
        <v>0</v>
      </c>
      <c r="L40" s="16">
        <f t="shared" si="1"/>
        <v>40.094970703125</v>
      </c>
      <c r="M40" s="17">
        <f>L40/$E$50</f>
        <v>0.66824951171875002</v>
      </c>
      <c r="N40" s="15">
        <f t="shared" si="3"/>
        <v>32.875</v>
      </c>
      <c r="O40" s="16">
        <f t="shared" si="12"/>
        <v>4</v>
      </c>
      <c r="P40" s="16">
        <f t="shared" si="13"/>
        <v>3.094482421875</v>
      </c>
      <c r="Q40" s="16">
        <f t="shared" si="14"/>
        <v>11.25</v>
      </c>
      <c r="R40" s="16">
        <f t="shared" si="15"/>
        <v>0.1875</v>
      </c>
      <c r="S40" s="16">
        <v>6</v>
      </c>
      <c r="T40" s="16">
        <f t="shared" si="16"/>
        <v>1.99993896484375</v>
      </c>
      <c r="U40" s="16">
        <f t="shared" si="4"/>
        <v>59.40692138671875</v>
      </c>
      <c r="V40" s="17">
        <f t="shared" si="5"/>
        <v>0.9581761513986895</v>
      </c>
    </row>
    <row r="49" spans="2:21" x14ac:dyDescent="0.5">
      <c r="C49" s="1" t="s">
        <v>0</v>
      </c>
      <c r="D49" s="1" t="s">
        <v>1</v>
      </c>
      <c r="E49" s="1" t="s">
        <v>11</v>
      </c>
      <c r="F49" s="1" t="s">
        <v>12</v>
      </c>
    </row>
    <row r="50" spans="2:21" ht="43" x14ac:dyDescent="0.5">
      <c r="B50" s="2" t="s">
        <v>14</v>
      </c>
      <c r="C50" s="6">
        <v>4</v>
      </c>
      <c r="D50" s="6">
        <v>4</v>
      </c>
      <c r="E50" s="8">
        <f>((C50*(D50+7)*8+D50*C50*8)*2)/C50/D50</f>
        <v>60</v>
      </c>
      <c r="F50" s="7">
        <f>((C50*(D50+7)*8+D50*C50*8)*2+C50*D50*2)/C50/D50</f>
        <v>62</v>
      </c>
      <c r="G50" s="9"/>
      <c r="H50" s="9"/>
      <c r="I50" s="9"/>
      <c r="J50" s="9"/>
      <c r="K50" s="9"/>
      <c r="L50" s="10"/>
      <c r="M50" s="11"/>
      <c r="N50" s="9"/>
      <c r="O50" s="9"/>
      <c r="P50" s="9"/>
      <c r="Q50" s="9"/>
      <c r="R50" s="9"/>
      <c r="S50" s="9"/>
      <c r="T50" s="9"/>
      <c r="U50" s="9"/>
    </row>
  </sheetData>
  <mergeCells count="5">
    <mergeCell ref="C5:C6"/>
    <mergeCell ref="D5:D6"/>
    <mergeCell ref="E5:M5"/>
    <mergeCell ref="N5:V5"/>
    <mergeCell ref="B7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BMS2.1 BIO</vt:lpstr>
      <vt:lpstr>Solution One</vt:lpstr>
      <vt:lpstr>Solution Two</vt:lpstr>
      <vt:lpstr>Solution Three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Xiu, Xiaoyu</dc:creator>
  <cp:lastModifiedBy>Xiu, Xiaoyu</cp:lastModifiedBy>
  <dcterms:created xsi:type="dcterms:W3CDTF">2018-09-20T21:27:56Z</dcterms:created>
  <dcterms:modified xsi:type="dcterms:W3CDTF">2018-10-01T20:44:31Z</dcterms:modified>
</cp:coreProperties>
</file>